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Izaura\Downloads\ESF's ARAÇUAÍ\ESF BAIXA QUENTE\ESF BAIXA QUENTE\PLANILHA\"/>
    </mc:Choice>
  </mc:AlternateContent>
  <bookViews>
    <workbookView xWindow="-120" yWindow="-120" windowWidth="20730" windowHeight="11280"/>
  </bookViews>
  <sheets>
    <sheet name="memória de cálculo" sheetId="25" r:id="rId1"/>
    <sheet name="Cotação" sheetId="30" r:id="rId2"/>
    <sheet name="planilha orçamentária" sheetId="29" r:id="rId3"/>
    <sheet name="BDI" sheetId="24" r:id="rId4"/>
    <sheet name="CRON" sheetId="7" r:id="rId5"/>
  </sheets>
  <externalReferences>
    <externalReference r:id="rId6"/>
  </externalReferences>
  <definedNames>
    <definedName name="_xlnm._FilterDatabase" localSheetId="4" hidden="1">CRON!$A$10:$H$10</definedName>
    <definedName name="_xlnm._FilterDatabase" localSheetId="0" hidden="1">'memória de cálculo'!$A$9:$G$50</definedName>
    <definedName name="_xlnm._FilterDatabase" localSheetId="2" hidden="1">'planilha orçamentária'!$A$9:$I$54</definedName>
    <definedName name="_xlnm.Print_Area" localSheetId="4">CRON!$A$1:$F$35</definedName>
    <definedName name="_xlnm.Print_Area" localSheetId="0">'memória de cálculo'!$A$1:$G$62</definedName>
    <definedName name="_xlnm.Print_Area" localSheetId="2">'planilha orçamentária'!$A$1:$I$64</definedName>
    <definedName name="Database">TEXT([1]Dados!$G$29,"mm-aaaa")</definedName>
    <definedName name="EMPRESAS" localSheetId="0">OFFSET(#REF!,1,0):OFFSET(#REF!,-1,0)</definedName>
    <definedName name="EMPRESAS" localSheetId="2">OFFSET(#REF!,1,0):OFFSET(#REF!,-1,0)</definedName>
    <definedName name="EMPRESAS">OFFSET(#REF!,1,0):OFFSET(#REF!,-1,0)</definedName>
    <definedName name="Fonte" localSheetId="0">'memória de cálculo'!$G1</definedName>
    <definedName name="Fonte" localSheetId="2">'planilha orçamentária'!$I1</definedName>
    <definedName name="Fonte">#REF!</definedName>
    <definedName name="INDICES" localSheetId="0">OFFSET(#REF!,1,0):OFFSET(#REF!,-1,0)</definedName>
    <definedName name="INDICES" localSheetId="2">OFFSET(#REF!,1,0):OFFSET(#REF!,-1,0)</definedName>
    <definedName name="INDICES">OFFSET(#REF!,1,0):OFFSET(#REF!,-1,0)</definedName>
    <definedName name="nao" localSheetId="0">#REF!</definedName>
    <definedName name="nao" localSheetId="2">#REF!</definedName>
    <definedName name="nao">#REF!</definedName>
    <definedName name="_xlnm.Print_Titles" localSheetId="0">'memória de cálculo'!$3:$8</definedName>
    <definedName name="_xlnm.Print_Titles" localSheetId="2">'planilha orçamentária'!$3:$8</definedName>
  </definedNames>
  <calcPr calcId="152511"/>
</workbook>
</file>

<file path=xl/calcChain.xml><?xml version="1.0" encoding="utf-8"?>
<calcChain xmlns="http://schemas.openxmlformats.org/spreadsheetml/2006/main">
  <c r="G52" i="29" l="1"/>
  <c r="I53" i="29" l="1"/>
  <c r="A6" i="29"/>
  <c r="A5" i="29"/>
  <c r="F27" i="7"/>
  <c r="B27" i="7"/>
  <c r="A27" i="7"/>
  <c r="F13" i="25"/>
  <c r="F14" i="25"/>
  <c r="F21" i="7" l="1"/>
  <c r="A13" i="7"/>
  <c r="F13" i="7"/>
  <c r="A5" i="7"/>
  <c r="A4" i="7"/>
  <c r="A6" i="24"/>
  <c r="A5" i="24"/>
  <c r="G30" i="29"/>
  <c r="D12" i="29"/>
  <c r="F47" i="25"/>
  <c r="F23" i="25"/>
  <c r="F46" i="25" l="1"/>
  <c r="F45" i="25"/>
  <c r="A4" i="30"/>
  <c r="A3" i="30"/>
  <c r="E11" i="30"/>
  <c r="F22" i="25" l="1"/>
  <c r="F25" i="7" l="1"/>
  <c r="A25" i="7"/>
  <c r="F23" i="7"/>
  <c r="A23" i="7"/>
  <c r="F19" i="7"/>
  <c r="F17" i="7"/>
  <c r="A17" i="7"/>
  <c r="F15" i="7"/>
  <c r="A15" i="7"/>
  <c r="F11" i="7"/>
  <c r="A11" i="7"/>
  <c r="E7" i="7"/>
  <c r="D7" i="7"/>
  <c r="A7" i="7"/>
  <c r="E6" i="7"/>
  <c r="D6" i="7"/>
  <c r="A6" i="7"/>
  <c r="D23" i="24"/>
  <c r="H8" i="29" s="1"/>
  <c r="H52" i="29" s="1"/>
  <c r="I52" i="29" s="1"/>
  <c r="I51" i="29" s="1"/>
  <c r="C28" i="7" s="1"/>
  <c r="C30" i="7" s="1"/>
  <c r="D12" i="24"/>
  <c r="E28" i="7" l="1"/>
  <c r="D28" i="7"/>
  <c r="F28" i="7" s="1"/>
  <c r="H26" i="29"/>
  <c r="I26" i="29" s="1"/>
  <c r="H27" i="29"/>
  <c r="I27" i="29" s="1"/>
  <c r="H15" i="29"/>
  <c r="I15" i="29" s="1"/>
  <c r="H16" i="29"/>
  <c r="I16" i="29" s="1"/>
  <c r="H14" i="29"/>
  <c r="I14" i="29" s="1"/>
  <c r="H48" i="29"/>
  <c r="I48" i="29" s="1"/>
  <c r="H46" i="29"/>
  <c r="I46" i="29" s="1"/>
  <c r="H44" i="29"/>
  <c r="I44" i="29" s="1"/>
  <c r="H33" i="29"/>
  <c r="I33" i="29" s="1"/>
  <c r="H32" i="29"/>
  <c r="I32" i="29" s="1"/>
  <c r="H24" i="29"/>
  <c r="I24" i="29" s="1"/>
  <c r="H23" i="29"/>
  <c r="I23" i="29" s="1"/>
  <c r="H21" i="29"/>
  <c r="I21" i="29" s="1"/>
  <c r="H19" i="29"/>
  <c r="I19" i="29" s="1"/>
  <c r="H13" i="29"/>
  <c r="I13" i="29" s="1"/>
  <c r="H50" i="29"/>
  <c r="I50" i="29" s="1"/>
  <c r="I49" i="29" s="1"/>
  <c r="H41" i="29"/>
  <c r="I41" i="29" s="1"/>
  <c r="H39" i="29"/>
  <c r="I39" i="29" s="1"/>
  <c r="H37" i="29"/>
  <c r="I37" i="29" s="1"/>
  <c r="H35" i="29"/>
  <c r="I35" i="29" s="1"/>
  <c r="H30" i="29"/>
  <c r="I30" i="29" s="1"/>
  <c r="H38" i="29"/>
  <c r="I38" i="29" s="1"/>
  <c r="H29" i="29"/>
  <c r="I29" i="29" s="1"/>
  <c r="H47" i="29"/>
  <c r="I47" i="29" s="1"/>
  <c r="H43" i="29"/>
  <c r="I43" i="29" s="1"/>
  <c r="H25" i="29"/>
  <c r="I25" i="29" s="1"/>
  <c r="H22" i="29"/>
  <c r="I22" i="29" s="1"/>
  <c r="H40" i="29"/>
  <c r="I40" i="29" s="1"/>
  <c r="H36" i="29"/>
  <c r="I36" i="29" s="1"/>
  <c r="H18" i="29"/>
  <c r="I18" i="29" s="1"/>
  <c r="H45" i="29"/>
  <c r="I45" i="29" s="1"/>
  <c r="H20" i="29"/>
  <c r="I20" i="29" s="1"/>
  <c r="H11" i="29"/>
  <c r="I11" i="29" s="1"/>
  <c r="I10" i="29" s="1"/>
  <c r="C26" i="7" l="1"/>
  <c r="D26" i="7" s="1"/>
  <c r="I31" i="29"/>
  <c r="I17" i="29"/>
  <c r="C16" i="7" s="1"/>
  <c r="I12" i="29"/>
  <c r="C14" i="7" s="1"/>
  <c r="I42" i="29"/>
  <c r="I28" i="29"/>
  <c r="C18" i="7" s="1"/>
  <c r="I34" i="29"/>
  <c r="I54" i="29" s="1"/>
  <c r="C12" i="7"/>
  <c r="C20" i="7" l="1"/>
  <c r="D20" i="7" s="1"/>
  <c r="D8" i="7"/>
  <c r="E26" i="7"/>
  <c r="F26" i="7" s="1"/>
  <c r="C22" i="7"/>
  <c r="C24" i="7"/>
  <c r="D24" i="7" s="1"/>
  <c r="E14" i="7"/>
  <c r="D14" i="7"/>
  <c r="E16" i="7"/>
  <c r="D16" i="7"/>
  <c r="E18" i="7"/>
  <c r="D18" i="7"/>
  <c r="D12" i="7"/>
  <c r="E20" i="7"/>
  <c r="D30" i="7" l="1"/>
  <c r="E24" i="7"/>
  <c r="E30" i="7" s="1"/>
  <c r="F14" i="7"/>
  <c r="E22" i="7"/>
  <c r="D22" i="7"/>
  <c r="F18" i="7"/>
  <c r="F16" i="7"/>
  <c r="F20" i="7"/>
  <c r="F12" i="7"/>
  <c r="C21" i="7" l="1"/>
  <c r="C27" i="7"/>
  <c r="E29" i="7"/>
  <c r="C11" i="7"/>
  <c r="C19" i="7"/>
  <c r="C23" i="7"/>
  <c r="C15" i="7"/>
  <c r="D29" i="7"/>
  <c r="C25" i="7"/>
  <c r="C17" i="7"/>
  <c r="C13" i="7"/>
  <c r="F24" i="7"/>
  <c r="F30" i="7" s="1"/>
  <c r="F22" i="7"/>
  <c r="C29" i="7" l="1"/>
  <c r="F29" i="7"/>
</calcChain>
</file>

<file path=xl/sharedStrings.xml><?xml version="1.0" encoding="utf-8"?>
<sst xmlns="http://schemas.openxmlformats.org/spreadsheetml/2006/main" count="555" uniqueCount="266">
  <si>
    <t>MEMORIAL DE CÁLCULO</t>
  </si>
  <si>
    <t>ITEM</t>
  </si>
  <si>
    <t>FONTE</t>
  </si>
  <si>
    <t>CÓDIGO</t>
  </si>
  <si>
    <t>DESCRIÇÃO</t>
  </si>
  <si>
    <t>UND.</t>
  </si>
  <si>
    <t>QUANT.</t>
  </si>
  <si>
    <t>TOTAL</t>
  </si>
  <si>
    <t>1.0</t>
  </si>
  <si>
    <t>SERVIÇOS PRELIMINARES</t>
  </si>
  <si>
    <t>1.1</t>
  </si>
  <si>
    <t>SEINFRA</t>
  </si>
  <si>
    <t>ED-28427</t>
  </si>
  <si>
    <t xml:space="preserve"> 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</si>
  <si>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UNID</t>
  </si>
  <si>
    <t>1 UNIDADE</t>
  </si>
  <si>
    <t>2.0</t>
  </si>
  <si>
    <t>2.1</t>
  </si>
  <si>
    <t>M2</t>
  </si>
  <si>
    <t>2.2</t>
  </si>
  <si>
    <t>3.0</t>
  </si>
  <si>
    <t>3.1</t>
  </si>
  <si>
    <t>3.2</t>
  </si>
  <si>
    <t>3.3</t>
  </si>
  <si>
    <t>3.4</t>
  </si>
  <si>
    <t>4.0</t>
  </si>
  <si>
    <t>ESQUADRIAS</t>
  </si>
  <si>
    <t>4.1</t>
  </si>
  <si>
    <t>4.2</t>
  </si>
  <si>
    <t>ED-48495</t>
  </si>
  <si>
    <t>ED-49611</t>
  </si>
  <si>
    <t>RÉGUA PARA ALIZARES DE 5 X 1 CM DE MADEIRA DE LEI PARA PINTURA COLOCADO</t>
  </si>
  <si>
    <t>CJ</t>
  </si>
  <si>
    <t>SINAPI</t>
  </si>
  <si>
    <t>FECHADURA DE EMBUTIR PARA PORTAS INTERNAS, COMPLETA, ACABAMENTO PADRÃO POPULAR, COM EXECUÇÃO DE FURO - FORNECIMENTO E INSTALAÇÃO. AF_12/2019</t>
  </si>
  <si>
    <t>5.0</t>
  </si>
  <si>
    <t>5.1</t>
  </si>
  <si>
    <t>ORSE</t>
  </si>
  <si>
    <t>TORNEIRA CROMADA ACIONADA COM PEDAL MECÂNICO (NÃO UTILIZA ENERGIA ELÉTRICA)</t>
  </si>
  <si>
    <t>6.0</t>
  </si>
  <si>
    <t>ACESSÓRIOS</t>
  </si>
  <si>
    <t>6.1</t>
  </si>
  <si>
    <t>6.2</t>
  </si>
  <si>
    <t>6.3</t>
  </si>
  <si>
    <t>ED-48188</t>
  </si>
  <si>
    <t>SABONETEIRA PLASTICA TIPO DISPENSER PARA SABONETE LIQUIDO COM RESERVATORIO 800 ML</t>
  </si>
  <si>
    <t>ED-48182</t>
  </si>
  <si>
    <t>DISPENSER EM PLÁSTICO PARA PAPEL TOALHA 2 OU 3 FOLHAS</t>
  </si>
  <si>
    <t>7.0</t>
  </si>
  <si>
    <t>INSTALAÇÕES ELÉTRICAS</t>
  </si>
  <si>
    <t>7.1</t>
  </si>
  <si>
    <t>7.2</t>
  </si>
  <si>
    <t>7.3</t>
  </si>
  <si>
    <t>ED-17905</t>
  </si>
  <si>
    <t>PONTO DE EMBUTIR PARA UMA (1) TOMADA PADRÃO, TRÊS (3) POLOS (2P+T/10A-250V), COM PLACA 4"X2" DE UM (1) POSTO, COM ELETRODUTO DE PVC RÍGIDO ROSCÁVEL, DN 20MM (3/4"), EMBUTIDO NO PISO E CABO DE COBRE FLEXÍVEL, CLASSE 5, ISOLAMENTO TIPO LSHF/ATOX, NÃO HALOGENADO, SEÇÃO 2, 5MM2 (70°C-450/750V), COM DISTÂNCIA DE ATÉ DEZ (10) METROS DO PONTO DE DERIVAÇÃO, INCLUSIVE CAIXA DE LIGAÇÃO, SUPORTE E FIXAÇÃO DO ELETRODUTO COM ENCHIMENTO DO RASGO NA ALVENARIA/CONCRETO COM ARGAMASSA</t>
  </si>
  <si>
    <t>7.4</t>
  </si>
  <si>
    <t>7.5</t>
  </si>
  <si>
    <t>7.6</t>
  </si>
  <si>
    <t>8.0</t>
  </si>
  <si>
    <t xml:space="preserve">PINTURA </t>
  </si>
  <si>
    <t>8.1</t>
  </si>
  <si>
    <t>ED-50493</t>
  </si>
  <si>
    <t>ED-50451</t>
  </si>
  <si>
    <t>PINTURA ACRÍLICA EM PAREDE, DUAS (2) DEMÃOS, EXCLUSIVE
SELADOR ACRÍLICO E MASSA ACRÍLICA/CORRIDA (PVA)</t>
  </si>
  <si>
    <t>9.0</t>
  </si>
  <si>
    <t>SERVIÇOS COMPLEMENTARES</t>
  </si>
  <si>
    <t>9.1</t>
  </si>
  <si>
    <t>ED-50266</t>
  </si>
  <si>
    <t>LIMPEZA FINAL PARA ENTREGA DA OBRA</t>
  </si>
  <si>
    <t>KÊNIO ÁVILA FERNANDES</t>
  </si>
  <si>
    <t xml:space="preserve">ENGENHEIRO CIVIL RESPONSÁVEL </t>
  </si>
  <si>
    <t xml:space="preserve"> </t>
  </si>
  <si>
    <t>PLANILHA ORÇAMENTÁRIA</t>
  </si>
  <si>
    <t xml:space="preserve">FORMA DE EXECUÇÃO: </t>
  </si>
  <si>
    <t>ISS
3%</t>
  </si>
  <si>
    <t>(    )</t>
  </si>
  <si>
    <t>DIRETA</t>
  </si>
  <si>
    <t>(  X  )</t>
  </si>
  <si>
    <t>INDIRETA</t>
  </si>
  <si>
    <t xml:space="preserve">BDI = </t>
  </si>
  <si>
    <t>UNITÁRIO
 S/ BDI</t>
  </si>
  <si>
    <t>UNITÁRIO
C/ BDI</t>
  </si>
  <si>
    <t>TOTAL GERAL DA OBRA</t>
  </si>
  <si>
    <t>ENGENHEIRO CIVIL CREA MG 70.918/D</t>
  </si>
  <si>
    <t>Contratante: Prefeitura Municipal de Araçuaí- MG</t>
  </si>
  <si>
    <t>CÁLCULO DA BONIFICAÇÃO E DESPESAS INDIRETAS</t>
  </si>
  <si>
    <t>BDI GERAL</t>
  </si>
  <si>
    <t>TAXAS GERAIS: TG = (1 + (AC + R + (S + G)))*(1 + DF)*(1 + L)</t>
  </si>
  <si>
    <t>SIGLA</t>
  </si>
  <si>
    <t>Rasteio da Administração Central</t>
  </si>
  <si>
    <t>AC</t>
  </si>
  <si>
    <t>1.2</t>
  </si>
  <si>
    <t>Riscos</t>
  </si>
  <si>
    <t>R</t>
  </si>
  <si>
    <t>1.3</t>
  </si>
  <si>
    <t>Seguro + Garantia do Empreendimento</t>
  </si>
  <si>
    <t>S+G</t>
  </si>
  <si>
    <t>1.4</t>
  </si>
  <si>
    <t>Despesas Financeiras</t>
  </si>
  <si>
    <t>DF</t>
  </si>
  <si>
    <t>1.5</t>
  </si>
  <si>
    <t>Lucro</t>
  </si>
  <si>
    <t>L</t>
  </si>
  <si>
    <t>Taxas : T = (i°+i¹+i²+i³)</t>
  </si>
  <si>
    <t>T</t>
  </si>
  <si>
    <t>COFINS</t>
  </si>
  <si>
    <t>i°</t>
  </si>
  <si>
    <t>i¹</t>
  </si>
  <si>
    <t>2.3</t>
  </si>
  <si>
    <t>PIS</t>
  </si>
  <si>
    <t>i²</t>
  </si>
  <si>
    <t>2.4</t>
  </si>
  <si>
    <t>CPRB</t>
  </si>
  <si>
    <t>i³</t>
  </si>
  <si>
    <t xml:space="preserve">B.D.I. = { [TG / ( 1 - T)] - 1 } x 100 </t>
  </si>
  <si>
    <t xml:space="preserve">KÊNIO ÁVILA FERNANDES - CREA MG 70918/D
</t>
  </si>
  <si>
    <t>TADEU BARBOSA DE OLIVEIRA</t>
  </si>
  <si>
    <t>PREFEITO MUNICIPAL DE ARAÇUAÍ-MG</t>
  </si>
  <si>
    <t>CRONOGRAMA FÍSICO-FINANCEIRO</t>
  </si>
  <si>
    <t>FORMA DE EXECUÇÃO</t>
  </si>
  <si>
    <t>ISS 3%</t>
  </si>
  <si>
    <t>VALOR:</t>
  </si>
  <si>
    <t>FÍSICO/
FINANCEIRO</t>
  </si>
  <si>
    <t>MÊS 01</t>
  </si>
  <si>
    <t>MÊS 02</t>
  </si>
  <si>
    <t xml:space="preserve">ARAÇUAÍ, </t>
  </si>
  <si>
    <t>_______________________________</t>
  </si>
  <si>
    <t>ENGENHEIRO CIVIL CREA 70.918/D</t>
  </si>
  <si>
    <t>REMOÇÃO MANUAL DE MARCO EM MADEIRA OU METÁLICO, COM REAPROVEITAMENTO, INCLUSIVE AFASTAMENTO E
EMPILHAMENTO, EXCLUSIVE TRANSPORTE E RETIRADA DO
MATERIAL REMOVIDO NÃO REAPROVEITÁVEL</t>
  </si>
  <si>
    <t>PRAZO DE EXECUÇÃO: 02 MESES</t>
  </si>
  <si>
    <t>50% ISS</t>
  </si>
  <si>
    <t>BDI= 29,46%</t>
  </si>
  <si>
    <t>DATA : FEVEREIRO/2023</t>
  </si>
  <si>
    <r>
      <rPr>
        <b/>
        <sz val="11"/>
        <color theme="1"/>
        <rFont val="Arial"/>
        <family val="2"/>
      </rPr>
      <t>Data:</t>
    </r>
    <r>
      <rPr>
        <sz val="11"/>
        <color theme="1"/>
        <rFont val="Arial"/>
        <family val="2"/>
      </rPr>
      <t xml:space="preserve"> FEVEREIRO/2023</t>
    </r>
  </si>
  <si>
    <t>OBRA: REFORMA ESF BAIXA QUENTE</t>
  </si>
  <si>
    <t>LOCAL: COMUNIDADE BAIXA QUENTE-ZONA RURAL, ARAÇUAI-MG</t>
  </si>
  <si>
    <t>BANHEIRO FUNCIONÁRIOS: 1 UNID.; SALA INALAÇÃO: 1 UNID.; SALA DE CURATIVOS: 1 UND.; CONSULTÓRIO INDIFERENCIADO/ACOLHIMENTO: 1 UNID.; SALA OBSERVAÇÃO: 1 UNID.</t>
  </si>
  <si>
    <t>CONSULTÓRIO ODONTOLÓGICO: 1 UNID</t>
  </si>
  <si>
    <t>COPA: 01 INTERRUPTOR</t>
  </si>
  <si>
    <t xml:space="preserve"> INTERRUPTOR SIMPLES (1 MÓDULO), 10A/250V, INCLUINDO SUPORTE E PLACA - FORNECIMENTO E INSTALAÇÃO.</t>
  </si>
  <si>
    <t>COBERTURA</t>
  </si>
  <si>
    <t>RETIRADA E RECOLOCAÇÃO DE TELHA CERÂMICA CAPA-CANAL COM MAIS DE DUAS ÁGUAS, INCLUSO IÇAMENTO. AF_07/2019</t>
  </si>
  <si>
    <t>PORTA DE ALUMÍNIO DE ABRIR COM LAMBRI, COM GUARNIÇÃO, FIXAÇÃO COM PARAFUSOS - FORNECIMENTO E INSTALAÇÃO</t>
  </si>
  <si>
    <t>01 UNID DE 1,20X2,10 ACESSO A CISTERNA</t>
  </si>
  <si>
    <t>REMOÇÃO DE LUMINÁRIAS, DE FORMA MANUAL, SEM REAPROVEITAMENTO</t>
  </si>
  <si>
    <t xml:space="preserve">REMOÇÃO DE INTERRUPTORES/TOMADAS ELÉTRICAS, DE FORMA MANUAL, SEM REAPROVEITAMENTO. </t>
  </si>
  <si>
    <t>PARA SUBSTITUIÇÃO DAS LUMINÁRIAS EXISTENTES</t>
  </si>
  <si>
    <t>LUMINÁRIA COMERCIAL CHANFRADA DE SOBREPOR COMPLETA,PARA DUAS (2) LÂMPADAS TUBULARES LED 2X18W-ØT8, TEMPERATURA DA COR 6500K, FORNECIMENTO E INSTALAÇÃO, INCLUSIVE BASE E LÂMPADAS</t>
  </si>
  <si>
    <t>ED-13338</t>
  </si>
  <si>
    <t>ED-49405</t>
  </si>
  <si>
    <t>LUMINÁRIA ARANDELA TIPO TARTARUGA BLINDADA COMPLETA, PARA UMA (1) LÂMPADA FLUORESCENTE COMPACTA 20W, FORNECIMENTO E INSTALAÇÃO, INCLUSIVE BASE E LÂMPADA</t>
  </si>
  <si>
    <t>COTAÇÃO</t>
  </si>
  <si>
    <t>CO-001</t>
  </si>
  <si>
    <t>TORNEIRA DE PAREDE PARA PIA DE COZINHA COM FILTRO, ACABAMENTO CROMADO</t>
  </si>
  <si>
    <t>1 TORNEIRA COM FILTRO PARA A COPA</t>
  </si>
  <si>
    <t>COTAÇÕES</t>
  </si>
  <si>
    <t>EMPRESAS</t>
  </si>
  <si>
    <t>CNPJ</t>
  </si>
  <si>
    <t>NOME</t>
  </si>
  <si>
    <t>FONE</t>
  </si>
  <si>
    <t>CONTATO</t>
  </si>
  <si>
    <t>E001</t>
  </si>
  <si>
    <t>03.564.207/0001-87</t>
  </si>
  <si>
    <t>REALIZA ACABAMENTOS LTDA</t>
  </si>
  <si>
    <t>(33) 3731-2843</t>
  </si>
  <si>
    <t>E002</t>
  </si>
  <si>
    <t>04.233.099/0001-22</t>
  </si>
  <si>
    <t>JULIANO MAGALHÃES LUIZ</t>
  </si>
  <si>
    <t>(33) 3731-4230</t>
  </si>
  <si>
    <t>casa-nova1@hotmail.com</t>
  </si>
  <si>
    <t>E003</t>
  </si>
  <si>
    <t xml:space="preserve">71.193.585/0001-51 </t>
  </si>
  <si>
    <t>MATERIAL DE CONSTRUÇÃO ARAÚJO</t>
  </si>
  <si>
    <t>(33) 3731-1697</t>
  </si>
  <si>
    <t>mcaraujo01@hotmail.com</t>
  </si>
  <si>
    <t>UNIDADE</t>
  </si>
  <si>
    <t>001</t>
  </si>
  <si>
    <t/>
  </si>
  <si>
    <t>EMPRESA</t>
  </si>
  <si>
    <t>NOME DA EMPRESA</t>
  </si>
  <si>
    <t>DATA COTAÇÃO</t>
  </si>
  <si>
    <t>1</t>
  </si>
  <si>
    <t>17/01/2023</t>
  </si>
  <si>
    <t>________________________________</t>
  </si>
  <si>
    <t xml:space="preserve">Kênio Ávila Fernandes </t>
  </si>
  <si>
    <t>Eng. Civil - CREA-MG 70.918/D</t>
  </si>
  <si>
    <t>EMASSAMENTO EM TETO COM MASSA CORRIDA (PVA), DUAS (2) DEMÃOS, INCLUSIVE LIXAMENTO PARA PINTURA</t>
  </si>
  <si>
    <t>ED-50480</t>
  </si>
  <si>
    <t>TETOS: 303,42</t>
  </si>
  <si>
    <t>PINTURA ACRÍLICA EM TETO, DUAS (2) DEMÃOS, EXCLUSIVE
SELADOR ACRÍLICO E MASSA ACRÍLICA/CORRIDA (PVA)</t>
  </si>
  <si>
    <t>ED-50452</t>
  </si>
  <si>
    <t>ED-13336</t>
  </si>
  <si>
    <t>LUMINÁRIA COMERCIAL CHANFRADA DE SOBREPOR COMPLETA, PARA UMA (1) LÂMPADA TUBULAR LED 1X18W-ØT8, TEMPERATURA DA COR 6500K, FORNECIMENTO E INSTALAÇÃO, INCLUSIVE BASE E LÂMPADA</t>
  </si>
  <si>
    <t>EMASSAMENTO EM PAREDE COM MASSA CORRIDA (PVA), DUAS (2) DEMÃOS, INCLUSIVE LIXAMENTO PARA PINTURA</t>
  </si>
  <si>
    <t>ED-50478</t>
  </si>
  <si>
    <t>CIRCULAÇÃO: (9,70*2*3,00)-ESQUADRIAS: (1,20*2,10+6*0,90*2,10+1,00*0,80)</t>
  </si>
  <si>
    <t>EMASSAMENTO A ÓLEO SOBRE MADEIRA, UMA (1) DEMÃO,
INCLUSIVE LIXAMENTO PARA PINTURA</t>
  </si>
  <si>
    <t>ED-50481</t>
  </si>
  <si>
    <t>PINTURA ESMALTE EM ESQUADRIA DE MADEIRA, DUAS (2)
DEMÃOS, INCLUSIVE UMA (1) DEMÃO DE FUNDO NIVELADOR,
EXCLUSIVE MASSA A ÓLEO</t>
  </si>
  <si>
    <t>REMOÇÃO MANUAL DE FOLHA DE PORTA OU JANELA DE MADEIRA OU METÁLICA, COM REAPROVEITAMENTO, INCLUSIVE
AFASTAMENTO E EMPILHAMENTO, EXCLUSIVE TRANSPORTE E
RETIRADA DO MATERIAL REMOVIDO NÃO REAPROVEITÁVEL</t>
  </si>
  <si>
    <t>ED-48494</t>
  </si>
  <si>
    <t>ED-49588</t>
  </si>
  <si>
    <t>SALA DE ESTERILIZAÇÃO: 01 UNID</t>
  </si>
  <si>
    <t>FOLHA DE PORTA MADEIRA DE LEI PRANCHETA PARA PINTURA 90X 210 CM</t>
  </si>
  <si>
    <t>DOBRADIÇA DE FERRO, MEDIDAS (3.1/2"X3"), TIPO PINO SOLTO
COM BOLA, ACABAMENTO CROMADO, INCLUSIVE ACESSÓRIOS
PARA FIXAÇÃO</t>
  </si>
  <si>
    <t>SALA DE ESTERILIZAÇÃO: 03 UNID</t>
  </si>
  <si>
    <t>ED-49698</t>
  </si>
  <si>
    <t>FECHADURA TIPO INTERNA (GORGE), GRAU DE SEGURANÇA
MÉDIO, DISTÂNCIA DE BROCA 40MM, ACABAMENTO COM
ESPELHO CROMADO E MAÇANETA MODELO ALAVANCA EM
ZAMAC, INCLUSIVE ACESSÓRIOS PARA FIXAÇÃO E DUAS (2)
CHAVES</t>
  </si>
  <si>
    <t>ED-49700</t>
  </si>
  <si>
    <t>COBERTURA EM TELHA CERÂMICA COLONIAL PLANA, 24 UNID/M2</t>
  </si>
  <si>
    <t>ED-48509</t>
  </si>
  <si>
    <t>REMOÇÃO MANUAL DE TELHA METÁLICA OU PVC, COM
REAPROVEITAMENTO, INCLUSIVE AFASTAMENTO E
EMPILHAMENTO, EXCLUSIVE TRANSPORTE E RETIRADA DO
MATERIAL REMOVIDO NÃO REAPROVEITÁVEL</t>
  </si>
  <si>
    <t>REMOÇÃO DAS TELHAS EM POLICARBONATO DE FRENTE E FUNDOS</t>
  </si>
  <si>
    <t>SUBSTITUIÇÃO DO TELHAMENTO EM POLICARBONATO EXISTENTE</t>
  </si>
  <si>
    <t>REMOÇÃO DA PORTA DA SALA DE ESTERILIZAÇÃO 0,90*2,10+SANITÁRIO PNE FEM. 01 UNIDADE DE 0,90*2,10</t>
  </si>
  <si>
    <t>SALA DE ESTERILIZAÇÃO: 01 UNID+SANITÁRIO PNE FEM. 01 UNIDADE</t>
  </si>
  <si>
    <t>ED-49592</t>
  </si>
  <si>
    <t>SANITÁRIO PNE FEM E MASC. 01 UNIDADE CADA</t>
  </si>
  <si>
    <t>REMOVER MARCO DA PORTA DO SANITÁRIO PNE FEM E MASC. 02 UNIDADES</t>
  </si>
  <si>
    <t>BANHEIRO DA SALA DE OBSERVAÇÃO, FEM E MASC</t>
  </si>
  <si>
    <t>CORREDOR:(6*0,90*2,10)*2+ BANHEIRO PNE MASC: 0,90*2,10*2</t>
  </si>
  <si>
    <t>CONFORME PROJETO</t>
  </si>
  <si>
    <t>CIRCULAÇÃO: 01 UNIDADE+SANITÁRIO PNE MASC: 01 UNIDADE</t>
  </si>
  <si>
    <t>16/12/2022</t>
  </si>
  <si>
    <t>SALA DE VACINAS: 01 UNID+INDIFRENCIADO/ACOLHIMENTO: 01 UNID+RECEPÇÃO PONTO DE VENTILADOR: 01 UNIDADE</t>
  </si>
  <si>
    <t>FECHO / FECHADURA COM PUXADOR CONCHA, COM TRANCA TIPO TRAVA, PARA JANELA / PORTA DE CORRER (INCLUI TESTA, FECHADURA, PUXADOR) - COMPLETA</t>
  </si>
  <si>
    <t>SINAPI-I</t>
  </si>
  <si>
    <t>DML: 01 UNIDADE+CONSULTÓRIO: 01 UNIDADE</t>
  </si>
  <si>
    <t>COPA: 01 UNIDADE, SALA DE VACINAS: 02 UNIDADES+RECEPÇÃO: 03+CONSULTÓRIO INDIFRENCIADO/ACOLHIMENTO: 02 UNID+RECEPÇÃO: 03 UNID+CONSULTÓRIO GINECOLÓGICO: 02 UNID</t>
  </si>
  <si>
    <t>REMOÇÃO LUMINÁRIAS TARTARUGA EXISTENTES (18)+CIRCULAÇÃO: 01 UNIDADE+SANITÁRIO PNE MASC: 01 UNIDADE+RECEPÇÃO: 03+COPA: 01 UNIDADE, SALA DE VACINAS: 02 UNIDADES+CONSULTÓRIO INDIFRENCIADO/ACOLHIMENTO: 02 UNID+RECEPÇÃO: 03 UNID + +CONSULTÓRIO GINECOLÓGICO: 02 UNID</t>
  </si>
  <si>
    <t>3.5</t>
  </si>
  <si>
    <t>3.6</t>
  </si>
  <si>
    <t>3.7</t>
  </si>
  <si>
    <t>3.8</t>
  </si>
  <si>
    <t>3.9</t>
  </si>
  <si>
    <t>3.10</t>
  </si>
  <si>
    <t>METAIS</t>
  </si>
  <si>
    <t>ED-48420</t>
  </si>
  <si>
    <t xml:space="preserve">MARCO EM MADEIRA DE LEI PARA PINTURA, L = 14 CM, 90 X 210CM </t>
  </si>
  <si>
    <t>REVISAR 80% O TELHADO EM TELHA CERÂMICA</t>
  </si>
  <si>
    <t>SUBSTITUIÇÃO DE 30% DE TELHAS QUEBRADAS</t>
  </si>
  <si>
    <t>FORNECIMENTO E INSTALAÇÃO DE CHAPAS DE POLICARBONATO, e=8mm</t>
  </si>
  <si>
    <t>REGIÃO/MÊS DE REFERÊNCIA: SEINFRA/REGIÃO JEQUITINHONHA OUTUBRO/2022  COM DESONERAÇÃO      SINAPI  MG 12/2022 DESONERADO   ORSE 11/2022  DESONERADO</t>
  </si>
  <si>
    <t>REGIÃO/MÊS DE REFERÊNCIA: SEINFRA/REGIÃO JEQUITINHONHA OUTUBRO/2022  COM DESONERAÇÃO      SINAPI  MG 12/2022 DESONERADO  ORSE 11/2022 DESONERADO</t>
  </si>
  <si>
    <r>
      <rPr>
        <b/>
        <sz val="11"/>
        <color theme="1"/>
        <rFont val="Arial"/>
        <family val="2"/>
      </rPr>
      <t>Data ref. do orçamento SINAPI:</t>
    </r>
    <r>
      <rPr>
        <sz val="11"/>
        <color theme="1"/>
        <rFont val="Arial"/>
        <family val="2"/>
      </rPr>
      <t xml:space="preserve"> DEZ/22 DESONERADO</t>
    </r>
  </si>
  <si>
    <r>
      <rPr>
        <b/>
        <sz val="11"/>
        <color theme="1"/>
        <rFont val="Arial"/>
        <family val="2"/>
      </rPr>
      <t xml:space="preserve">Data ref. do orçamento SEINFRA: </t>
    </r>
    <r>
      <rPr>
        <sz val="11"/>
        <color theme="1"/>
        <rFont val="Arial"/>
        <family val="2"/>
      </rPr>
      <t>OUT/22 DESONERADO</t>
    </r>
  </si>
  <si>
    <r>
      <rPr>
        <b/>
        <sz val="11"/>
        <color theme="1"/>
        <rFont val="Arial"/>
        <family val="2"/>
      </rPr>
      <t xml:space="preserve">Data ref. do orçamento ORSE: </t>
    </r>
    <r>
      <rPr>
        <sz val="11"/>
        <color theme="1"/>
        <rFont val="Arial"/>
        <family val="2"/>
      </rPr>
      <t>11/22 DESONERADO</t>
    </r>
  </si>
  <si>
    <t>MOBILIZAÇÃO E DESMOBILIZAÇÃO DE OBRA</t>
  </si>
  <si>
    <t>MOBILIZAÇÃO E DESMOBILIZAÇÃO OBRA DISTANTE DE CENTRO URBANO COM VALOR ATÉ O VALOR DE 1.000.000,00</t>
  </si>
  <si>
    <t>ED-50389</t>
  </si>
  <si>
    <t>2% VALOR DA OBRA</t>
  </si>
  <si>
    <t>%</t>
  </si>
  <si>
    <t>5.2</t>
  </si>
  <si>
    <t>6.4</t>
  </si>
  <si>
    <t>6.5</t>
  </si>
  <si>
    <t>6.6</t>
  </si>
  <si>
    <t>6.7</t>
  </si>
  <si>
    <t xml:space="preserve">CONSULTÓRIO: 1 UNID.;BANHEIRO SALA DE OBSERVAÇÃO: 01 UNID, BANHEIRO FUNCIONÁRIOS: 1 UNID.; SALA INALAÇÃO: 1 UNID.; CONSULTÓRIO INDIFERENCIADO/ACOLHIMENTO: 1 UNID.; SALA OBSERVAÇÃO: 1 UNID; </t>
  </si>
  <si>
    <t>DOBRADIÇA DE FERRO, MEDIDAS (3.1/2"X3"), TIPO PINO SOLTO
COM BOLA, ACABAMENTO CROMADO, INCLUSIVE ACESSÓRIOS PARA FIXAÇÃO</t>
  </si>
  <si>
    <t>TROCAR FECHADURA:COPA+BANHEIRO PNE FEM</t>
  </si>
  <si>
    <t>PINTURA INTERNA E EXTERNA</t>
  </si>
  <si>
    <t>PINTURA DE TODAS AS PORTAS DE MADEIRA</t>
  </si>
  <si>
    <t>VALOR TOTAL DA OBRA SEM MOBILIZAÇÃO</t>
  </si>
  <si>
    <t>ARAÇUAI, 13 DE FEVEREIRO DE 2023.</t>
  </si>
  <si>
    <t>ARAÇUAÍ, 13 DE FEVEREIRO DE 2023</t>
  </si>
  <si>
    <t>13 DE FEVEREIRO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</si>
</sst>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R$&quot;\ #,##0.00"/>
    <numFmt numFmtId="167" formatCode="_(* #.##0.00_);_(* \(#.##0.00\);_(* \-??_);_(@_)"/>
    <numFmt numFmtId="168" formatCode="_(\ #,##0.00_);_(\ \(#,##0.00\);_(\ &quot;-&quot;??_);_(@_)"/>
  </numFmts>
  <fonts count="31">
    <font>
      <sz val="10"/>
      <name val="Arial"/>
      <charset val="13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b/>
      <sz val="12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8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rgb="FF000000"/>
      <name val="Arial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u/>
      <sz val="11"/>
      <color theme="10"/>
      <name val="Arial"/>
      <family val="2"/>
    </font>
    <font>
      <sz val="11"/>
      <color theme="4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theme="3" tint="0.79998168889431442"/>
      </patternFill>
    </fill>
  </fills>
  <borders count="5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</borders>
  <cellStyleXfs count="27">
    <xf numFmtId="0" fontId="0" fillId="0" borderId="0"/>
    <xf numFmtId="164" fontId="2" fillId="0" borderId="0" applyFont="0" applyFill="0" applyBorder="0" applyAlignment="0" applyProtection="0"/>
    <xf numFmtId="0" fontId="24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5" fillId="4" borderId="0" applyNumberFormat="0" applyBorder="0" applyAlignment="0" applyProtection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3" fillId="5" borderId="0" applyNumberFormat="0" applyBorder="0" applyAlignment="0" applyProtection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4" fillId="0" borderId="0"/>
    <xf numFmtId="167" fontId="2" fillId="0" borderId="0" applyBorder="0"/>
    <xf numFmtId="0" fontId="1" fillId="0" borderId="0"/>
  </cellStyleXfs>
  <cellXfs count="36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0" fontId="4" fillId="0" borderId="7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/>
    </xf>
    <xf numFmtId="166" fontId="4" fillId="0" borderId="5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0" fontId="3" fillId="0" borderId="10" xfId="0" applyNumberFormat="1" applyFont="1" applyBorder="1" applyAlignment="1">
      <alignment horizontal="center" vertical="center" wrapText="1"/>
    </xf>
    <xf numFmtId="166" fontId="3" fillId="0" borderId="11" xfId="0" applyNumberFormat="1" applyFont="1" applyBorder="1" applyAlignment="1">
      <alignment horizontal="center" vertical="center" wrapText="1"/>
    </xf>
    <xf numFmtId="10" fontId="3" fillId="0" borderId="12" xfId="0" applyNumberFormat="1" applyFont="1" applyBorder="1" applyAlignment="1">
      <alignment horizontal="center" vertical="center" wrapText="1"/>
    </xf>
    <xf numFmtId="10" fontId="3" fillId="0" borderId="13" xfId="0" applyNumberFormat="1" applyFont="1" applyBorder="1" applyAlignment="1">
      <alignment horizontal="center" vertical="center" wrapText="1"/>
    </xf>
    <xf numFmtId="166" fontId="3" fillId="0" borderId="13" xfId="0" applyNumberFormat="1" applyFont="1" applyBorder="1" applyAlignment="1">
      <alignment horizontal="center" vertical="center" wrapText="1"/>
    </xf>
    <xf numFmtId="166" fontId="3" fillId="0" borderId="14" xfId="0" applyNumberFormat="1" applyFont="1" applyBorder="1" applyAlignment="1">
      <alignment horizontal="center" vertical="center" wrapText="1"/>
    </xf>
    <xf numFmtId="10" fontId="3" fillId="0" borderId="8" xfId="0" applyNumberFormat="1" applyFont="1" applyBorder="1" applyAlignment="1">
      <alignment horizontal="center" vertical="center" wrapText="1"/>
    </xf>
    <xf numFmtId="166" fontId="3" fillId="0" borderId="9" xfId="0" applyNumberFormat="1" applyFont="1" applyBorder="1" applyAlignment="1">
      <alignment horizontal="center" vertical="center" wrapText="1"/>
    </xf>
    <xf numFmtId="10" fontId="3" fillId="0" borderId="15" xfId="0" applyNumberFormat="1" applyFont="1" applyBorder="1" applyAlignment="1">
      <alignment horizontal="center" vertical="center" wrapText="1"/>
    </xf>
    <xf numFmtId="166" fontId="3" fillId="0" borderId="16" xfId="0" applyNumberFormat="1" applyFont="1" applyBorder="1" applyAlignment="1">
      <alignment horizontal="center" vertical="center" wrapText="1"/>
    </xf>
    <xf numFmtId="10" fontId="4" fillId="0" borderId="11" xfId="0" applyNumberFormat="1" applyFont="1" applyBorder="1" applyAlignment="1">
      <alignment horizontal="center" vertical="center" wrapText="1"/>
    </xf>
    <xf numFmtId="10" fontId="4" fillId="0" borderId="7" xfId="0" applyNumberFormat="1" applyFont="1" applyBorder="1" applyAlignment="1">
      <alignment horizontal="center" vertical="center" wrapText="1"/>
    </xf>
    <xf numFmtId="10" fontId="4" fillId="0" borderId="10" xfId="0" applyNumberFormat="1" applyFont="1" applyBorder="1" applyAlignment="1">
      <alignment horizontal="center" vertical="center" wrapText="1"/>
    </xf>
    <xf numFmtId="166" fontId="6" fillId="0" borderId="11" xfId="0" applyNumberFormat="1" applyFont="1" applyBorder="1" applyAlignment="1">
      <alignment horizontal="center" vertical="center" wrapText="1"/>
    </xf>
    <xf numFmtId="166" fontId="4" fillId="0" borderId="1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166" fontId="3" fillId="0" borderId="2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0" fontId="3" fillId="0" borderId="0" xfId="0" applyFont="1"/>
    <xf numFmtId="0" fontId="4" fillId="2" borderId="25" xfId="9" applyFont="1" applyFill="1" applyBorder="1" applyAlignment="1">
      <alignment horizontal="center" vertical="center"/>
    </xf>
    <xf numFmtId="0" fontId="4" fillId="2" borderId="4" xfId="9" applyFont="1" applyFill="1" applyBorder="1" applyAlignment="1">
      <alignment vertical="center" wrapText="1"/>
    </xf>
    <xf numFmtId="0" fontId="4" fillId="2" borderId="7" xfId="9" applyFont="1" applyFill="1" applyBorder="1" applyAlignment="1">
      <alignment horizontal="center" vertical="center"/>
    </xf>
    <xf numFmtId="2" fontId="4" fillId="2" borderId="26" xfId="9" applyNumberFormat="1" applyFont="1" applyFill="1" applyBorder="1" applyAlignment="1">
      <alignment horizontal="center" vertical="center"/>
    </xf>
    <xf numFmtId="0" fontId="10" fillId="3" borderId="25" xfId="12" applyFont="1" applyFill="1" applyBorder="1" applyAlignment="1">
      <alignment horizontal="center" vertical="center"/>
    </xf>
    <xf numFmtId="0" fontId="10" fillId="3" borderId="4" xfId="12" applyFont="1" applyFill="1" applyBorder="1" applyAlignment="1">
      <alignment horizontal="left" vertical="center" wrapText="1"/>
    </xf>
    <xf numFmtId="0" fontId="10" fillId="3" borderId="7" xfId="12" applyFont="1" applyFill="1" applyBorder="1" applyAlignment="1">
      <alignment horizontal="center" vertical="center" wrapText="1"/>
    </xf>
    <xf numFmtId="10" fontId="10" fillId="3" borderId="26" xfId="12" applyNumberFormat="1" applyFont="1" applyFill="1" applyBorder="1" applyAlignment="1">
      <alignment horizontal="center" vertical="center"/>
    </xf>
    <xf numFmtId="0" fontId="4" fillId="2" borderId="4" xfId="9" applyFont="1" applyFill="1" applyBorder="1" applyAlignment="1">
      <alignment vertical="center"/>
    </xf>
    <xf numFmtId="10" fontId="4" fillId="2" borderId="26" xfId="9" applyNumberFormat="1" applyFont="1" applyFill="1" applyBorder="1" applyAlignment="1">
      <alignment horizontal="center" vertical="center"/>
    </xf>
    <xf numFmtId="10" fontId="4" fillId="3" borderId="29" xfId="9" applyNumberFormat="1" applyFont="1" applyFill="1" applyBorder="1" applyAlignment="1">
      <alignment horizontal="center" vertical="center"/>
    </xf>
    <xf numFmtId="0" fontId="3" fillId="0" borderId="0" xfId="9" applyFont="1" applyFill="1" applyBorder="1" applyAlignment="1">
      <alignment horizontal="left" vertical="center"/>
    </xf>
    <xf numFmtId="0" fontId="3" fillId="0" borderId="0" xfId="9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right" vertical="center" wrapText="1"/>
    </xf>
    <xf numFmtId="10" fontId="17" fillId="0" borderId="7" xfId="3" applyNumberFormat="1" applyFont="1" applyFill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vertical="center"/>
    </xf>
    <xf numFmtId="49" fontId="5" fillId="2" borderId="7" xfId="0" applyNumberFormat="1" applyFont="1" applyFill="1" applyBorder="1" applyAlignment="1">
      <alignment horizontal="left" vertical="center"/>
    </xf>
    <xf numFmtId="2" fontId="5" fillId="2" borderId="7" xfId="1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left" vertical="center" wrapText="1"/>
    </xf>
    <xf numFmtId="4" fontId="3" fillId="0" borderId="7" xfId="5" applyNumberFormat="1" applyFont="1" applyFill="1" applyBorder="1" applyAlignment="1">
      <alignment horizontal="center" vertical="center" wrapText="1"/>
    </xf>
    <xf numFmtId="44" fontId="3" fillId="0" borderId="7" xfId="5" applyFont="1" applyFill="1" applyBorder="1" applyAlignment="1">
      <alignment horizontal="center" vertical="center" wrapText="1"/>
    </xf>
    <xf numFmtId="0" fontId="3" fillId="2" borderId="7" xfId="7" applyFont="1" applyFill="1" applyBorder="1" applyAlignment="1">
      <alignment horizontal="left" vertical="center"/>
    </xf>
    <xf numFmtId="0" fontId="3" fillId="2" borderId="7" xfId="7" applyFont="1" applyFill="1" applyBorder="1" applyAlignment="1">
      <alignment horizontal="center" vertical="center"/>
    </xf>
    <xf numFmtId="0" fontId="4" fillId="2" borderId="7" xfId="7" applyFont="1" applyFill="1" applyBorder="1" applyAlignment="1">
      <alignment horizontal="left" vertical="center" wrapText="1"/>
    </xf>
    <xf numFmtId="4" fontId="10" fillId="2" borderId="7" xfId="12" applyNumberFormat="1" applyFont="1" applyFill="1" applyBorder="1" applyAlignment="1">
      <alignment horizontal="center" vertical="center"/>
    </xf>
    <xf numFmtId="44" fontId="10" fillId="2" borderId="7" xfId="12" applyNumberFormat="1" applyFont="1" applyFill="1" applyBorder="1" applyAlignment="1">
      <alignment horizontal="center" vertical="center"/>
    </xf>
    <xf numFmtId="0" fontId="3" fillId="0" borderId="7" xfId="7" applyFont="1" applyBorder="1" applyAlignment="1">
      <alignment horizontal="left" vertical="center"/>
    </xf>
    <xf numFmtId="0" fontId="3" fillId="0" borderId="7" xfId="7" applyFont="1" applyBorder="1" applyAlignment="1">
      <alignment horizontal="center" vertical="center"/>
    </xf>
    <xf numFmtId="0" fontId="3" fillId="0" borderId="7" xfId="7" applyFont="1" applyBorder="1" applyAlignment="1">
      <alignment horizontal="left" vertical="center" wrapText="1"/>
    </xf>
    <xf numFmtId="44" fontId="10" fillId="0" borderId="7" xfId="12" applyNumberFormat="1" applyFont="1" applyFill="1" applyBorder="1" applyAlignment="1">
      <alignment horizontal="center" vertical="center"/>
    </xf>
    <xf numFmtId="0" fontId="3" fillId="2" borderId="7" xfId="7" applyFont="1" applyFill="1" applyBorder="1" applyAlignment="1">
      <alignment horizontal="left" vertical="center" wrapText="1"/>
    </xf>
    <xf numFmtId="0" fontId="10" fillId="2" borderId="7" xfId="12" applyFont="1" applyFill="1" applyBorder="1" applyAlignment="1">
      <alignment horizontal="center" vertical="center" wrapText="1"/>
    </xf>
    <xf numFmtId="0" fontId="19" fillId="2" borderId="7" xfId="7" applyFont="1" applyFill="1" applyBorder="1" applyAlignment="1">
      <alignment horizontal="left" vertical="center" wrapText="1"/>
    </xf>
    <xf numFmtId="0" fontId="10" fillId="2" borderId="7" xfId="12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 wrapText="1"/>
    </xf>
    <xf numFmtId="0" fontId="6" fillId="2" borderId="7" xfId="12" applyFont="1" applyFill="1" applyBorder="1" applyAlignment="1">
      <alignment horizontal="left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44" fontId="5" fillId="2" borderId="7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44" fontId="3" fillId="0" borderId="7" xfId="0" applyNumberFormat="1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44" fontId="6" fillId="2" borderId="7" xfId="12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4" fillId="2" borderId="7" xfId="0" applyNumberFormat="1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/>
    </xf>
    <xf numFmtId="4" fontId="3" fillId="2" borderId="7" xfId="0" applyNumberFormat="1" applyFont="1" applyFill="1" applyBorder="1" applyAlignment="1">
      <alignment horizontal="center" vertical="center"/>
    </xf>
    <xf numFmtId="44" fontId="3" fillId="2" borderId="7" xfId="0" applyNumberFormat="1" applyFont="1" applyFill="1" applyBorder="1" applyAlignment="1">
      <alignment horizontal="center" vertical="center"/>
    </xf>
    <xf numFmtId="0" fontId="2" fillId="0" borderId="42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0" fillId="0" borderId="0" xfId="12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0" fillId="0" borderId="0" xfId="12" applyNumberFormat="1" applyFont="1" applyFill="1" applyBorder="1" applyAlignment="1">
      <alignment horizontal="center" vertical="center"/>
    </xf>
    <xf numFmtId="4" fontId="10" fillId="0" borderId="0" xfId="12" applyNumberFormat="1" applyFont="1" applyFill="1" applyBorder="1" applyAlignment="1">
      <alignment horizontal="center" vertical="center"/>
    </xf>
    <xf numFmtId="49" fontId="2" fillId="0" borderId="4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42" xfId="0" applyFont="1" applyBorder="1" applyAlignment="1">
      <alignment vertical="center"/>
    </xf>
    <xf numFmtId="49" fontId="2" fillId="0" borderId="39" xfId="0" applyNumberFormat="1" applyFont="1" applyBorder="1" applyAlignment="1">
      <alignment horizontal="center" vertical="center"/>
    </xf>
    <xf numFmtId="0" fontId="5" fillId="0" borderId="40" xfId="0" applyFont="1" applyBorder="1" applyAlignment="1">
      <alignment vertical="center"/>
    </xf>
    <xf numFmtId="0" fontId="2" fillId="0" borderId="40" xfId="0" applyFont="1" applyBorder="1" applyAlignment="1">
      <alignment horizontal="center" vertical="center"/>
    </xf>
    <xf numFmtId="0" fontId="2" fillId="0" borderId="40" xfId="0" applyFont="1" applyBorder="1" applyAlignment="1">
      <alignment horizontal="left" vertical="center" wrapText="1"/>
    </xf>
    <xf numFmtId="4" fontId="5" fillId="0" borderId="40" xfId="0" applyNumberFormat="1" applyFont="1" applyBorder="1" applyAlignment="1">
      <alignment horizontal="center" vertical="center" wrapText="1"/>
    </xf>
    <xf numFmtId="44" fontId="4" fillId="2" borderId="7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4" fontId="7" fillId="2" borderId="7" xfId="0" applyNumberFormat="1" applyFont="1" applyFill="1" applyBorder="1" applyAlignment="1">
      <alignment horizontal="left" vertical="center" wrapText="1"/>
    </xf>
    <xf numFmtId="166" fontId="3" fillId="0" borderId="43" xfId="0" applyNumberFormat="1" applyFont="1" applyBorder="1" applyAlignment="1">
      <alignment horizontal="left" vertical="center" wrapText="1"/>
    </xf>
    <xf numFmtId="4" fontId="5" fillId="0" borderId="43" xfId="0" applyNumberFormat="1" applyFont="1" applyBorder="1" applyAlignment="1">
      <alignment horizontal="center" vertical="center" wrapText="1"/>
    </xf>
    <xf numFmtId="166" fontId="21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4" fontId="5" fillId="0" borderId="43" xfId="0" applyNumberFormat="1" applyFont="1" applyBorder="1" applyAlignment="1">
      <alignment vertical="center" wrapText="1"/>
    </xf>
    <xf numFmtId="4" fontId="5" fillId="0" borderId="41" xfId="0" applyNumberFormat="1" applyFont="1" applyBorder="1" applyAlignment="1">
      <alignment vertical="center" wrapText="1"/>
    </xf>
    <xf numFmtId="4" fontId="16" fillId="0" borderId="0" xfId="0" applyNumberFormat="1" applyFont="1" applyAlignment="1">
      <alignment horizontal="center" vertical="center"/>
    </xf>
    <xf numFmtId="0" fontId="5" fillId="0" borderId="7" xfId="0" applyFont="1" applyBorder="1" applyAlignment="1">
      <alignment vertical="center"/>
    </xf>
    <xf numFmtId="166" fontId="5" fillId="2" borderId="7" xfId="0" applyNumberFormat="1" applyFont="1" applyFill="1" applyBorder="1" applyAlignment="1">
      <alignment horizontal="left" vertical="center" wrapText="1"/>
    </xf>
    <xf numFmtId="166" fontId="3" fillId="0" borderId="7" xfId="0" applyNumberFormat="1" applyFont="1" applyBorder="1" applyAlignment="1">
      <alignment horizontal="left" vertical="center" wrapText="1"/>
    </xf>
    <xf numFmtId="166" fontId="3" fillId="2" borderId="7" xfId="0" applyNumberFormat="1" applyFont="1" applyFill="1" applyBorder="1" applyAlignment="1">
      <alignment horizontal="left" vertical="center" wrapText="1"/>
    </xf>
    <xf numFmtId="166" fontId="4" fillId="2" borderId="7" xfId="0" applyNumberFormat="1" applyFont="1" applyFill="1" applyBorder="1" applyAlignment="1">
      <alignment horizontal="left" vertical="center" wrapText="1"/>
    </xf>
    <xf numFmtId="0" fontId="3" fillId="3" borderId="33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0" borderId="33" xfId="9" applyFont="1" applyFill="1" applyBorder="1" applyAlignment="1">
      <alignment horizontal="left" vertical="center"/>
    </xf>
    <xf numFmtId="0" fontId="3" fillId="0" borderId="34" xfId="9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left" vertical="center" wrapText="1"/>
    </xf>
    <xf numFmtId="49" fontId="4" fillId="6" borderId="7" xfId="0" applyNumberFormat="1" applyFont="1" applyFill="1" applyBorder="1" applyAlignment="1">
      <alignment horizontal="center" vertical="center" wrapText="1"/>
    </xf>
    <xf numFmtId="166" fontId="4" fillId="6" borderId="7" xfId="0" applyNumberFormat="1" applyFont="1" applyFill="1" applyBorder="1" applyAlignment="1">
      <alignment horizontal="left" vertical="center" wrapText="1"/>
    </xf>
    <xf numFmtId="0" fontId="27" fillId="0" borderId="25" xfId="24" applyFont="1" applyBorder="1" applyAlignment="1">
      <alignment horizontal="center"/>
    </xf>
    <xf numFmtId="0" fontId="27" fillId="0" borderId="7" xfId="24" applyFont="1" applyBorder="1"/>
    <xf numFmtId="0" fontId="28" fillId="0" borderId="25" xfId="24" applyFont="1" applyBorder="1" applyAlignment="1">
      <alignment horizontal="center" vertical="top"/>
    </xf>
    <xf numFmtId="49" fontId="28" fillId="0" borderId="7" xfId="24" applyNumberFormat="1" applyFont="1" applyBorder="1" applyAlignment="1">
      <alignment horizontal="center" vertical="top"/>
    </xf>
    <xf numFmtId="0" fontId="28" fillId="0" borderId="25" xfId="24" applyFont="1" applyBorder="1" applyAlignment="1">
      <alignment horizontal="center"/>
    </xf>
    <xf numFmtId="0" fontId="28" fillId="0" borderId="7" xfId="24" applyFont="1" applyBorder="1" applyAlignment="1">
      <alignment horizontal="center"/>
    </xf>
    <xf numFmtId="0" fontId="27" fillId="0" borderId="7" xfId="24" applyFont="1" applyBorder="1" applyAlignment="1">
      <alignment horizontal="center"/>
    </xf>
    <xf numFmtId="49" fontId="27" fillId="0" borderId="7" xfId="24" applyNumberFormat="1" applyFont="1" applyBorder="1" applyAlignment="1">
      <alignment horizontal="center" wrapText="1"/>
    </xf>
    <xf numFmtId="49" fontId="27" fillId="0" borderId="7" xfId="24" applyNumberFormat="1" applyFont="1" applyBorder="1" applyAlignment="1">
      <alignment wrapText="1"/>
    </xf>
    <xf numFmtId="0" fontId="28" fillId="0" borderId="7" xfId="24" applyFont="1" applyBorder="1"/>
    <xf numFmtId="49" fontId="28" fillId="0" borderId="7" xfId="24" applyNumberFormat="1" applyFont="1" applyBorder="1" applyAlignment="1">
      <alignment horizontal="center" wrapText="1"/>
    </xf>
    <xf numFmtId="49" fontId="28" fillId="0" borderId="7" xfId="24" applyNumberFormat="1" applyFont="1" applyBorder="1" applyAlignment="1">
      <alignment vertical="center" wrapText="1"/>
    </xf>
    <xf numFmtId="49" fontId="28" fillId="0" borderId="7" xfId="24" applyNumberFormat="1" applyFont="1" applyBorder="1" applyAlignment="1">
      <alignment horizontal="center" vertical="center" wrapText="1"/>
    </xf>
    <xf numFmtId="49" fontId="28" fillId="0" borderId="7" xfId="24" applyNumberFormat="1" applyFont="1" applyBorder="1" applyAlignment="1">
      <alignment wrapText="1"/>
    </xf>
    <xf numFmtId="0" fontId="4" fillId="0" borderId="33" xfId="24" applyFont="1" applyBorder="1" applyAlignment="1">
      <alignment vertical="center"/>
    </xf>
    <xf numFmtId="0" fontId="10" fillId="0" borderId="0" xfId="24" applyFont="1"/>
    <xf numFmtId="0" fontId="30" fillId="0" borderId="34" xfId="24" applyFont="1" applyBorder="1" applyAlignment="1">
      <alignment vertical="center" wrapText="1"/>
    </xf>
    <xf numFmtId="0" fontId="3" fillId="0" borderId="34" xfId="24" applyFont="1" applyBorder="1" applyAlignment="1">
      <alignment vertical="center" wrapText="1"/>
    </xf>
    <xf numFmtId="0" fontId="3" fillId="0" borderId="0" xfId="24" applyFont="1"/>
    <xf numFmtId="0" fontId="10" fillId="0" borderId="34" xfId="24" applyFont="1" applyBorder="1"/>
    <xf numFmtId="0" fontId="3" fillId="0" borderId="0" xfId="24" applyFont="1" applyAlignment="1">
      <alignment vertical="center"/>
    </xf>
    <xf numFmtId="0" fontId="0" fillId="0" borderId="33" xfId="0" applyBorder="1"/>
    <xf numFmtId="0" fontId="0" fillId="0" borderId="34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49" fontId="3" fillId="0" borderId="7" xfId="0" applyNumberFormat="1" applyFont="1" applyBorder="1" applyAlignment="1">
      <alignment horizontal="left" vertical="center"/>
    </xf>
    <xf numFmtId="0" fontId="3" fillId="6" borderId="7" xfId="12" applyFont="1" applyFill="1" applyBorder="1" applyAlignment="1">
      <alignment horizontal="center" vertical="center" wrapText="1"/>
    </xf>
    <xf numFmtId="0" fontId="4" fillId="6" borderId="7" xfId="12" applyFont="1" applyFill="1" applyBorder="1" applyAlignment="1">
      <alignment horizontal="left" vertical="center" wrapText="1"/>
    </xf>
    <xf numFmtId="4" fontId="3" fillId="6" borderId="7" xfId="12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7" xfId="12" applyFont="1" applyFill="1" applyBorder="1" applyAlignment="1">
      <alignment horizontal="center" vertical="center" wrapText="1"/>
    </xf>
    <xf numFmtId="0" fontId="3" fillId="0" borderId="7" xfId="12" applyFont="1" applyFill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" fontId="3" fillId="0" borderId="7" xfId="12" applyNumberFormat="1" applyFont="1" applyFill="1" applyBorder="1" applyAlignment="1">
      <alignment horizontal="center" vertical="center"/>
    </xf>
    <xf numFmtId="4" fontId="3" fillId="2" borderId="7" xfId="12" applyNumberFormat="1" applyFont="1" applyFill="1" applyBorder="1" applyAlignment="1">
      <alignment horizontal="center" vertical="center"/>
    </xf>
    <xf numFmtId="0" fontId="3" fillId="2" borderId="7" xfId="12" applyFont="1" applyFill="1" applyBorder="1" applyAlignment="1">
      <alignment horizontal="center" vertical="center" wrapText="1"/>
    </xf>
    <xf numFmtId="0" fontId="3" fillId="2" borderId="7" xfId="12" applyNumberFormat="1" applyFont="1" applyFill="1" applyBorder="1" applyAlignment="1">
      <alignment horizontal="center" vertical="center"/>
    </xf>
    <xf numFmtId="0" fontId="3" fillId="0" borderId="7" xfId="12" applyNumberFormat="1" applyFont="1" applyFill="1" applyBorder="1" applyAlignment="1">
      <alignment horizontal="center" vertical="center"/>
    </xf>
    <xf numFmtId="0" fontId="4" fillId="2" borderId="7" xfId="12" applyFont="1" applyFill="1" applyBorder="1" applyAlignment="1">
      <alignment horizontal="left" vertical="center" wrapText="1"/>
    </xf>
    <xf numFmtId="166" fontId="3" fillId="0" borderId="4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vertical="center"/>
    </xf>
    <xf numFmtId="0" fontId="3" fillId="0" borderId="4" xfId="12" applyNumberFormat="1" applyFont="1" applyFill="1" applyBorder="1" applyAlignment="1">
      <alignment horizontal="center" vertical="center"/>
    </xf>
    <xf numFmtId="44" fontId="3" fillId="0" borderId="7" xfId="12" applyNumberFormat="1" applyFont="1" applyFill="1" applyBorder="1" applyAlignment="1">
      <alignment horizontal="center" vertical="center"/>
    </xf>
    <xf numFmtId="44" fontId="3" fillId="6" borderId="7" xfId="5" applyFont="1" applyFill="1" applyBorder="1" applyAlignment="1">
      <alignment horizontal="center" vertical="center" wrapText="1"/>
    </xf>
    <xf numFmtId="44" fontId="7" fillId="2" borderId="0" xfId="0" applyNumberFormat="1" applyFont="1" applyFill="1" applyAlignment="1">
      <alignment horizontal="left" vertical="center" wrapText="1"/>
    </xf>
    <xf numFmtId="44" fontId="4" fillId="0" borderId="7" xfId="0" applyNumberFormat="1" applyFont="1" applyBorder="1" applyAlignment="1">
      <alignment horizontal="left" vertical="center" wrapText="1"/>
    </xf>
    <xf numFmtId="0" fontId="4" fillId="0" borderId="0" xfId="24" applyFont="1" applyAlignment="1">
      <alignment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39" xfId="0" applyFont="1" applyFill="1" applyBorder="1" applyAlignment="1">
      <alignment horizontal="center" vertical="center"/>
    </xf>
    <xf numFmtId="0" fontId="15" fillId="2" borderId="40" xfId="0" applyFont="1" applyFill="1" applyBorder="1" applyAlignment="1">
      <alignment horizontal="center" vertical="center"/>
    </xf>
    <xf numFmtId="0" fontId="15" fillId="2" borderId="41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horizontal="center" vertical="center"/>
    </xf>
    <xf numFmtId="166" fontId="21" fillId="0" borderId="4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/>
    </xf>
    <xf numFmtId="0" fontId="17" fillId="3" borderId="5" xfId="0" applyFont="1" applyFill="1" applyBorder="1" applyAlignment="1">
      <alignment horizontal="left" vertical="center"/>
    </xf>
    <xf numFmtId="0" fontId="17" fillId="3" borderId="6" xfId="0" applyFont="1" applyFill="1" applyBorder="1" applyAlignment="1">
      <alignment horizontal="left" vertical="center"/>
    </xf>
    <xf numFmtId="49" fontId="2" fillId="0" borderId="42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4" fontId="4" fillId="0" borderId="45" xfId="24" applyNumberFormat="1" applyFont="1" applyBorder="1" applyAlignment="1">
      <alignment horizontal="center"/>
    </xf>
    <xf numFmtId="4" fontId="4" fillId="0" borderId="46" xfId="24" applyNumberFormat="1" applyFont="1" applyBorder="1" applyAlignment="1">
      <alignment horizontal="center"/>
    </xf>
    <xf numFmtId="4" fontId="4" fillId="0" borderId="47" xfId="24" applyNumberFormat="1" applyFont="1" applyBorder="1" applyAlignment="1">
      <alignment horizontal="center"/>
    </xf>
    <xf numFmtId="0" fontId="4" fillId="7" borderId="25" xfId="24" applyFont="1" applyFill="1" applyBorder="1" applyAlignment="1">
      <alignment horizontal="center" vertical="center"/>
    </xf>
    <xf numFmtId="0" fontId="4" fillId="7" borderId="7" xfId="24" applyFont="1" applyFill="1" applyBorder="1" applyAlignment="1">
      <alignment horizontal="center" vertical="center"/>
    </xf>
    <xf numFmtId="0" fontId="4" fillId="7" borderId="26" xfId="24" applyFont="1" applyFill="1" applyBorder="1" applyAlignment="1">
      <alignment horizontal="center" vertical="center"/>
    </xf>
    <xf numFmtId="0" fontId="3" fillId="0" borderId="25" xfId="24" applyFont="1" applyBorder="1" applyAlignment="1">
      <alignment horizontal="left" vertical="center"/>
    </xf>
    <xf numFmtId="0" fontId="3" fillId="0" borderId="7" xfId="24" applyFont="1" applyBorder="1" applyAlignment="1">
      <alignment horizontal="left" vertical="center"/>
    </xf>
    <xf numFmtId="0" fontId="3" fillId="0" borderId="26" xfId="24" applyFont="1" applyBorder="1" applyAlignment="1">
      <alignment horizontal="left" vertical="center"/>
    </xf>
    <xf numFmtId="0" fontId="3" fillId="0" borderId="25" xfId="24" applyFont="1" applyBorder="1" applyAlignment="1">
      <alignment horizontal="left" vertical="center" wrapText="1"/>
    </xf>
    <xf numFmtId="0" fontId="3" fillId="0" borderId="7" xfId="24" applyFont="1" applyBorder="1" applyAlignment="1">
      <alignment horizontal="left" vertical="center" wrapText="1"/>
    </xf>
    <xf numFmtId="0" fontId="3" fillId="0" borderId="26" xfId="24" applyFont="1" applyBorder="1" applyAlignment="1">
      <alignment horizontal="left" vertical="center" wrapText="1"/>
    </xf>
    <xf numFmtId="0" fontId="27" fillId="0" borderId="7" xfId="24" applyFont="1" applyBorder="1"/>
    <xf numFmtId="0" fontId="27" fillId="0" borderId="26" xfId="24" applyFont="1" applyBorder="1"/>
    <xf numFmtId="49" fontId="28" fillId="0" borderId="7" xfId="24" applyNumberFormat="1" applyFont="1" applyBorder="1" applyAlignment="1">
      <alignment horizontal="center" vertical="top" wrapText="1"/>
    </xf>
    <xf numFmtId="49" fontId="28" fillId="0" borderId="7" xfId="24" applyNumberFormat="1" applyFont="1" applyBorder="1" applyAlignment="1">
      <alignment horizontal="center" vertical="top"/>
    </xf>
    <xf numFmtId="49" fontId="28" fillId="0" borderId="7" xfId="24" applyNumberFormat="1" applyFont="1" applyBorder="1" applyAlignment="1">
      <alignment horizontal="left" vertical="top" wrapText="1"/>
    </xf>
    <xf numFmtId="49" fontId="28" fillId="0" borderId="26" xfId="24" applyNumberFormat="1" applyFont="1" applyBorder="1" applyAlignment="1">
      <alignment horizontal="left" vertical="top" wrapText="1"/>
    </xf>
    <xf numFmtId="49" fontId="29" fillId="0" borderId="7" xfId="23" applyNumberFormat="1" applyFont="1" applyBorder="1" applyAlignment="1">
      <alignment horizontal="left" vertical="top" wrapText="1"/>
    </xf>
    <xf numFmtId="0" fontId="28" fillId="0" borderId="25" xfId="24" applyFont="1" applyBorder="1" applyAlignment="1">
      <alignment horizontal="center"/>
    </xf>
    <xf numFmtId="0" fontId="28" fillId="0" borderId="7" xfId="24" applyFont="1" applyBorder="1" applyAlignment="1">
      <alignment horizontal="center"/>
    </xf>
    <xf numFmtId="0" fontId="28" fillId="0" borderId="26" xfId="24" applyFont="1" applyBorder="1" applyAlignment="1">
      <alignment horizontal="center"/>
    </xf>
    <xf numFmtId="0" fontId="27" fillId="0" borderId="7" xfId="24" applyFont="1" applyBorder="1" applyAlignment="1">
      <alignment horizontal="center"/>
    </xf>
    <xf numFmtId="0" fontId="27" fillId="0" borderId="26" xfId="24" applyFont="1" applyBorder="1" applyAlignment="1">
      <alignment horizontal="center"/>
    </xf>
    <xf numFmtId="168" fontId="27" fillId="0" borderId="7" xfId="25" applyNumberFormat="1" applyFont="1" applyBorder="1" applyAlignment="1">
      <alignment horizontal="center"/>
    </xf>
    <xf numFmtId="49" fontId="27" fillId="0" borderId="7" xfId="24" applyNumberFormat="1" applyFont="1" applyBorder="1" applyAlignment="1">
      <alignment horizontal="center"/>
    </xf>
    <xf numFmtId="49" fontId="27" fillId="0" borderId="26" xfId="24" applyNumberFormat="1" applyFont="1" applyBorder="1" applyAlignment="1">
      <alignment horizontal="center"/>
    </xf>
    <xf numFmtId="168" fontId="28" fillId="0" borderId="7" xfId="25" applyNumberFormat="1" applyFont="1" applyBorder="1" applyAlignment="1">
      <alignment horizontal="center" wrapText="1"/>
    </xf>
    <xf numFmtId="49" fontId="28" fillId="0" borderId="7" xfId="24" applyNumberFormat="1" applyFont="1" applyBorder="1" applyAlignment="1">
      <alignment horizontal="center" wrapText="1"/>
    </xf>
    <xf numFmtId="49" fontId="28" fillId="0" borderId="26" xfId="24" applyNumberFormat="1" applyFont="1" applyBorder="1" applyAlignment="1">
      <alignment horizontal="center" wrapText="1"/>
    </xf>
    <xf numFmtId="0" fontId="3" fillId="0" borderId="0" xfId="24" applyFont="1" applyAlignment="1">
      <alignment horizontal="center" vertical="center"/>
    </xf>
    <xf numFmtId="0" fontId="3" fillId="0" borderId="0" xfId="24" applyFont="1" applyAlignment="1">
      <alignment horizontal="center"/>
    </xf>
    <xf numFmtId="0" fontId="10" fillId="0" borderId="0" xfId="24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4" fontId="17" fillId="0" borderId="7" xfId="0" applyNumberFormat="1" applyFont="1" applyBorder="1" applyAlignment="1">
      <alignment horizontal="center" vertical="center" wrapText="1"/>
    </xf>
    <xf numFmtId="4" fontId="17" fillId="0" borderId="7" xfId="0" applyNumberFormat="1" applyFont="1" applyBorder="1" applyAlignment="1">
      <alignment horizontal="center" vertical="center"/>
    </xf>
    <xf numFmtId="0" fontId="7" fillId="2" borderId="7" xfId="0" applyFont="1" applyFill="1" applyBorder="1" applyAlignment="1">
      <alignment horizontal="right" vertical="center" indent="1"/>
    </xf>
    <xf numFmtId="49" fontId="0" fillId="0" borderId="42" xfId="0" applyNumberFormat="1" applyBorder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right" vertical="center"/>
    </xf>
    <xf numFmtId="49" fontId="4" fillId="0" borderId="5" xfId="0" applyNumberFormat="1" applyFont="1" applyBorder="1" applyAlignment="1">
      <alignment horizontal="right" vertical="center"/>
    </xf>
    <xf numFmtId="49" fontId="4" fillId="0" borderId="6" xfId="0" applyNumberFormat="1" applyFont="1" applyBorder="1" applyAlignment="1">
      <alignment horizontal="right" vertical="center"/>
    </xf>
    <xf numFmtId="0" fontId="10" fillId="0" borderId="25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166" fontId="11" fillId="0" borderId="33" xfId="0" applyNumberFormat="1" applyFont="1" applyBorder="1" applyAlignment="1">
      <alignment horizontal="center"/>
    </xf>
    <xf numFmtId="166" fontId="11" fillId="0" borderId="0" xfId="0" applyNumberFormat="1" applyFont="1" applyAlignment="1">
      <alignment horizontal="center"/>
    </xf>
    <xf numFmtId="166" fontId="11" fillId="0" borderId="34" xfId="0" applyNumberFormat="1" applyFont="1" applyBorder="1" applyAlignment="1">
      <alignment horizontal="center"/>
    </xf>
    <xf numFmtId="166" fontId="9" fillId="0" borderId="20" xfId="0" applyNumberFormat="1" applyFont="1" applyBorder="1" applyAlignment="1">
      <alignment horizontal="center" vertical="center"/>
    </xf>
    <xf numFmtId="166" fontId="9" fillId="0" borderId="21" xfId="0" applyNumberFormat="1" applyFont="1" applyBorder="1" applyAlignment="1">
      <alignment horizontal="center" vertical="center"/>
    </xf>
    <xf numFmtId="166" fontId="9" fillId="0" borderId="22" xfId="0" applyNumberFormat="1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4" fillId="2" borderId="4" xfId="9" applyFont="1" applyFill="1" applyBorder="1" applyAlignment="1">
      <alignment horizontal="center" vertical="center"/>
    </xf>
    <xf numFmtId="0" fontId="4" fillId="2" borderId="5" xfId="9" applyFont="1" applyFill="1" applyBorder="1" applyAlignment="1">
      <alignment horizontal="center" vertical="center"/>
    </xf>
    <xf numFmtId="0" fontId="4" fillId="2" borderId="24" xfId="9" applyFont="1" applyFill="1" applyBorder="1" applyAlignment="1">
      <alignment horizontal="center" vertical="center"/>
    </xf>
    <xf numFmtId="0" fontId="6" fillId="3" borderId="35" xfId="12" applyFont="1" applyFill="1" applyBorder="1" applyAlignment="1">
      <alignment horizontal="center" vertical="center"/>
    </xf>
    <xf numFmtId="0" fontId="6" fillId="3" borderId="36" xfId="12" applyFont="1" applyFill="1" applyBorder="1" applyAlignment="1">
      <alignment horizontal="center" vertical="center"/>
    </xf>
    <xf numFmtId="0" fontId="6" fillId="3" borderId="37" xfId="12" applyFont="1" applyFill="1" applyBorder="1" applyAlignment="1">
      <alignment horizontal="center" vertical="center"/>
    </xf>
    <xf numFmtId="0" fontId="3" fillId="0" borderId="17" xfId="9" applyFont="1" applyFill="1" applyBorder="1" applyAlignment="1">
      <alignment horizontal="left" vertical="center"/>
    </xf>
    <xf numFmtId="0" fontId="3" fillId="0" borderId="18" xfId="9" applyFont="1" applyFill="1" applyBorder="1" applyAlignment="1">
      <alignment horizontal="left" vertical="center"/>
    </xf>
    <xf numFmtId="0" fontId="3" fillId="0" borderId="38" xfId="9" applyFont="1" applyFill="1" applyBorder="1" applyAlignment="1">
      <alignment horizontal="center" vertical="center"/>
    </xf>
    <xf numFmtId="0" fontId="3" fillId="0" borderId="44" xfId="9" applyFont="1" applyFill="1" applyBorder="1" applyAlignment="1">
      <alignment horizontal="center" vertical="center"/>
    </xf>
    <xf numFmtId="0" fontId="10" fillId="0" borderId="27" xfId="0" applyFont="1" applyBorder="1" applyAlignment="1">
      <alignment horizontal="left" vertical="center"/>
    </xf>
    <xf numFmtId="0" fontId="10" fillId="0" borderId="28" xfId="0" applyFont="1" applyBorder="1" applyAlignment="1">
      <alignment horizontal="left" vertical="center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4" fillId="2" borderId="30" xfId="9" applyFont="1" applyFill="1" applyBorder="1" applyAlignment="1">
      <alignment horizontal="center" vertical="center"/>
    </xf>
    <xf numFmtId="0" fontId="4" fillId="2" borderId="31" xfId="9" applyFont="1" applyFill="1" applyBorder="1" applyAlignment="1">
      <alignment horizontal="center" vertical="center"/>
    </xf>
    <xf numFmtId="0" fontId="4" fillId="2" borderId="32" xfId="9" applyFont="1" applyFill="1" applyBorder="1" applyAlignment="1">
      <alignment horizontal="center" vertical="center"/>
    </xf>
    <xf numFmtId="0" fontId="3" fillId="0" borderId="3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4" xfId="0" applyFont="1" applyBorder="1" applyAlignment="1">
      <alignment horizontal="center"/>
    </xf>
    <xf numFmtId="0" fontId="10" fillId="3" borderId="23" xfId="0" applyFont="1" applyFill="1" applyBorder="1" applyAlignment="1">
      <alignment horizontal="left" vertical="center"/>
    </xf>
    <xf numFmtId="0" fontId="10" fillId="3" borderId="5" xfId="0" applyFont="1" applyFill="1" applyBorder="1" applyAlignment="1">
      <alignment horizontal="left" vertical="center"/>
    </xf>
    <xf numFmtId="0" fontId="10" fillId="3" borderId="24" xfId="0" applyFont="1" applyFill="1" applyBorder="1" applyAlignment="1">
      <alignment horizontal="left" vertical="center"/>
    </xf>
    <xf numFmtId="0" fontId="2" fillId="3" borderId="25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26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left" vertical="center" wrapText="1"/>
    </xf>
    <xf numFmtId="0" fontId="4" fillId="0" borderId="49" xfId="0" applyFont="1" applyBorder="1" applyAlignment="1">
      <alignment horizontal="left" vertical="center" wrapText="1"/>
    </xf>
    <xf numFmtId="166" fontId="7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166" fontId="9" fillId="0" borderId="43" xfId="0" applyNumberFormat="1" applyFont="1" applyBorder="1" applyAlignment="1">
      <alignment vertical="center"/>
    </xf>
  </cellXfs>
  <cellStyles count="27">
    <cellStyle name="20% - Ênfase1" xfId="12" builtinId="30"/>
    <cellStyle name="60% - Ênfase1 2" xfId="9"/>
    <cellStyle name="Hiperlink" xfId="23" builtinId="8"/>
    <cellStyle name="Moeda" xfId="5" builtinId="4"/>
    <cellStyle name="Moeda 2" xfId="11"/>
    <cellStyle name="Moeda 2 10" xfId="10"/>
    <cellStyle name="Normal" xfId="0" builtinId="0"/>
    <cellStyle name="Normal 2" xfId="7"/>
    <cellStyle name="Normal 2 2" xfId="14"/>
    <cellStyle name="Normal 2 2 10" xfId="15"/>
    <cellStyle name="Normal 2 2 2" xfId="16"/>
    <cellStyle name="Normal 2 2 2 2" xfId="2"/>
    <cellStyle name="Normal 2 2 2 2 2" xfId="17"/>
    <cellStyle name="Normal 2 2 3" xfId="13"/>
    <cellStyle name="Normal 2 2 5" xfId="26"/>
    <cellStyle name="Normal 3" xfId="24"/>
    <cellStyle name="Normal 6" xfId="18"/>
    <cellStyle name="Porcentagem" xfId="3" builtinId="5"/>
    <cellStyle name="Vírgula" xfId="1" builtinId="3"/>
    <cellStyle name="Vírgula 2" xfId="19"/>
    <cellStyle name="Vírgula 2 10" xfId="4"/>
    <cellStyle name="Vírgula 2 10 2" xfId="6"/>
    <cellStyle name="Vírgula 2 2 2 2 2" xfId="8"/>
    <cellStyle name="Vírgula 2 2 2 2 2 2" xfId="20"/>
    <cellStyle name="Vírgula 3" xfId="25"/>
    <cellStyle name="Vírgula 4" xfId="21"/>
    <cellStyle name="Vírgula 4 2" xfId="22"/>
  </cellStyles>
  <dxfs count="13"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1143000</xdr:colOff>
      <xdr:row>1</xdr:row>
      <xdr:rowOff>0</xdr:rowOff>
    </xdr:from>
    <xdr:to>
      <xdr:col>5</xdr:col>
      <xdr:colOff>245123</xdr:colOff>
      <xdr:row>1</xdr:row>
      <xdr:rowOff>914400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6BF91937-54F2-B6B3-3E5F-CB5AA2995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165100"/>
          <a:ext cx="3902723" cy="914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752475</xdr:colOff>
      <xdr:row>0</xdr:row>
      <xdr:rowOff>266700</xdr:rowOff>
    </xdr:from>
    <xdr:to>
      <xdr:col>5</xdr:col>
      <xdr:colOff>207023</xdr:colOff>
      <xdr:row>0</xdr:row>
      <xdr:rowOff>1047199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B793527A-99B5-4B0E-8CDE-88507093C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7475" y="266700"/>
          <a:ext cx="3331223" cy="7804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1536700</xdr:colOff>
      <xdr:row>0</xdr:row>
      <xdr:rowOff>139700</xdr:rowOff>
    </xdr:from>
    <xdr:to>
      <xdr:col>5</xdr:col>
      <xdr:colOff>964048</xdr:colOff>
      <xdr:row>1</xdr:row>
      <xdr:rowOff>965200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87EB1D73-0F0C-48E0-AE6F-FB7022C0E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1400" y="139700"/>
          <a:ext cx="4227948" cy="990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907676</xdr:colOff>
      <xdr:row>1</xdr:row>
      <xdr:rowOff>11206</xdr:rowOff>
    </xdr:from>
    <xdr:to>
      <xdr:col>1</xdr:col>
      <xdr:colOff>4238899</xdr:colOff>
      <xdr:row>1</xdr:row>
      <xdr:rowOff>791705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A4D3A34F-F32D-42B5-8A6D-C80906D49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2382" y="190500"/>
          <a:ext cx="3331223" cy="7804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1893093</xdr:colOff>
      <xdr:row>0</xdr:row>
      <xdr:rowOff>107156</xdr:rowOff>
    </xdr:from>
    <xdr:to>
      <xdr:col>3</xdr:col>
      <xdr:colOff>461816</xdr:colOff>
      <xdr:row>0</xdr:row>
      <xdr:rowOff>887655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6FEC04A2-7FCF-4A17-A77F-BFB1771AB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7968" y="107156"/>
          <a:ext cx="3331223" cy="7804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Google%20Drive\DFT%20Projetos\PROJETOS\SERRANIA\PROJETOS\PRA&#199;A\PROJETO%20PRACA%20SETE%20ORELHAS\PLANILHA%20M+&#220;LTIPLA%202.3%20-%20RAND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>
        <row r="29">
          <cell r="G29">
            <v>43009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mcaraujo01@hotmail.com" TargetMode="External"/><Relationship Id="rId1" Type="http://schemas.openxmlformats.org/officeDocument/2006/relationships/hyperlink" Target="mailto:casa-nova1@hotmail.com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67"/>
  <sheetViews>
    <sheetView showGridLines="0" tabSelected="1" view="pageBreakPreview" zoomScale="75" zoomScaleNormal="75" workbookViewId="0">
      <selection activeCell="E58" sqref="E58:E59"/>
    </sheetView>
  </sheetViews>
  <sheetFormatPr defaultColWidth="9.140625" defaultRowHeight="12.75"/>
  <cols>
    <col min="1" max="1" width="15.28515625" style="69" customWidth="1"/>
    <col min="2" max="2" width="15.7109375" style="64" customWidth="1"/>
    <col min="3" max="3" width="18.7109375" style="64" customWidth="1"/>
    <col min="4" max="4" width="61.28515625" style="70" customWidth="1"/>
    <col min="5" max="5" width="10.7109375" style="64" customWidth="1"/>
    <col min="6" max="6" width="21.140625" style="71" customWidth="1"/>
    <col min="7" max="7" width="50.5703125" style="71" customWidth="1"/>
    <col min="8" max="8" width="40.28515625" style="1" customWidth="1"/>
    <col min="9" max="9" width="21.28515625" style="64" customWidth="1"/>
    <col min="10" max="11" width="9.140625" style="1" customWidth="1"/>
    <col min="12" max="16384" width="9.140625" style="1"/>
  </cols>
  <sheetData>
    <row r="2" spans="1:9" ht="89.25" customHeight="1"/>
    <row r="3" spans="1:9" ht="27.75" customHeight="1">
      <c r="A3" s="211" t="s">
        <v>0</v>
      </c>
      <c r="B3" s="212"/>
      <c r="C3" s="212"/>
      <c r="D3" s="212"/>
      <c r="E3" s="212"/>
      <c r="F3" s="212"/>
      <c r="G3" s="213"/>
    </row>
    <row r="4" spans="1:9" ht="58.15" hidden="1" customHeight="1">
      <c r="A4" s="214"/>
      <c r="B4" s="215"/>
      <c r="C4" s="215"/>
      <c r="D4" s="215"/>
      <c r="E4" s="215"/>
      <c r="F4" s="215"/>
      <c r="G4" s="216"/>
    </row>
    <row r="5" spans="1:9" ht="21.75" customHeight="1">
      <c r="A5" s="222" t="s">
        <v>134</v>
      </c>
      <c r="B5" s="223"/>
      <c r="C5" s="223"/>
      <c r="D5" s="223"/>
      <c r="E5" s="223"/>
      <c r="F5" s="224"/>
      <c r="G5" s="151" t="s">
        <v>132</v>
      </c>
    </row>
    <row r="6" spans="1:9" ht="21" customHeight="1">
      <c r="A6" s="225" t="s">
        <v>135</v>
      </c>
      <c r="B6" s="225"/>
      <c r="C6" s="225"/>
      <c r="D6" s="225"/>
      <c r="E6" s="232"/>
      <c r="F6" s="233"/>
      <c r="G6" s="234"/>
    </row>
    <row r="7" spans="1:9" ht="30.75" customHeight="1">
      <c r="A7" s="226" t="s">
        <v>243</v>
      </c>
      <c r="B7" s="226"/>
      <c r="C7" s="226"/>
      <c r="D7" s="226"/>
      <c r="E7" s="235"/>
      <c r="F7" s="236"/>
      <c r="G7" s="237"/>
    </row>
    <row r="8" spans="1:9" ht="21" customHeight="1">
      <c r="A8" s="227" t="s">
        <v>129</v>
      </c>
      <c r="B8" s="228"/>
      <c r="C8" s="228"/>
      <c r="D8" s="229"/>
      <c r="E8" s="238"/>
      <c r="F8" s="239"/>
      <c r="G8" s="240"/>
    </row>
    <row r="9" spans="1:9" s="64" customFormat="1">
      <c r="A9" s="76" t="s">
        <v>1</v>
      </c>
      <c r="B9" s="77" t="s">
        <v>2</v>
      </c>
      <c r="C9" s="72" t="s">
        <v>3</v>
      </c>
      <c r="D9" s="78" t="s">
        <v>4</v>
      </c>
      <c r="E9" s="77" t="s">
        <v>5</v>
      </c>
      <c r="F9" s="79" t="s">
        <v>6</v>
      </c>
      <c r="G9" s="80" t="s">
        <v>7</v>
      </c>
    </row>
    <row r="10" spans="1:9" s="65" customFormat="1" ht="22.5" customHeight="1">
      <c r="A10" s="81" t="s">
        <v>8</v>
      </c>
      <c r="B10" s="82"/>
      <c r="C10" s="82"/>
      <c r="D10" s="83" t="s">
        <v>9</v>
      </c>
      <c r="E10" s="84"/>
      <c r="F10" s="84"/>
      <c r="G10" s="152"/>
      <c r="I10" s="110"/>
    </row>
    <row r="11" spans="1:9" s="66" customFormat="1" ht="99" customHeight="1">
      <c r="A11" s="85" t="s">
        <v>10</v>
      </c>
      <c r="B11" s="86" t="s">
        <v>11</v>
      </c>
      <c r="C11" s="87" t="s">
        <v>12</v>
      </c>
      <c r="D11" s="86" t="s">
        <v>13</v>
      </c>
      <c r="E11" s="87" t="s">
        <v>14</v>
      </c>
      <c r="F11" s="89">
        <v>1</v>
      </c>
      <c r="G11" s="153" t="s">
        <v>15</v>
      </c>
      <c r="I11" s="112"/>
    </row>
    <row r="12" spans="1:9" ht="15">
      <c r="A12" s="81" t="s">
        <v>16</v>
      </c>
      <c r="B12" s="160"/>
      <c r="C12" s="190"/>
      <c r="D12" s="191" t="s">
        <v>140</v>
      </c>
      <c r="E12" s="161"/>
      <c r="F12" s="192"/>
      <c r="G12" s="162"/>
    </row>
    <row r="13" spans="1:9" ht="42.75">
      <c r="A13" s="193" t="s">
        <v>17</v>
      </c>
      <c r="B13" s="86" t="s">
        <v>33</v>
      </c>
      <c r="C13" s="194">
        <v>100331</v>
      </c>
      <c r="D13" s="195" t="s">
        <v>141</v>
      </c>
      <c r="E13" s="196" t="s">
        <v>18</v>
      </c>
      <c r="F13" s="197">
        <f>0.8*286.94</f>
        <v>229.55200000000002</v>
      </c>
      <c r="G13" s="153" t="s">
        <v>239</v>
      </c>
    </row>
    <row r="14" spans="1:9" ht="28.5">
      <c r="A14" s="193" t="s">
        <v>19</v>
      </c>
      <c r="B14" s="86" t="s">
        <v>11</v>
      </c>
      <c r="C14" s="194" t="s">
        <v>237</v>
      </c>
      <c r="D14" s="195" t="s">
        <v>209</v>
      </c>
      <c r="E14" s="196" t="s">
        <v>18</v>
      </c>
      <c r="F14" s="197">
        <f>0.3*286.94</f>
        <v>86.081999999999994</v>
      </c>
      <c r="G14" s="153" t="s">
        <v>240</v>
      </c>
    </row>
    <row r="15" spans="1:9" ht="66.75" customHeight="1">
      <c r="A15" s="193" t="s">
        <v>108</v>
      </c>
      <c r="B15" s="86" t="s">
        <v>11</v>
      </c>
      <c r="C15" s="194" t="s">
        <v>210</v>
      </c>
      <c r="D15" s="195" t="s">
        <v>211</v>
      </c>
      <c r="E15" s="196" t="s">
        <v>18</v>
      </c>
      <c r="F15" s="197">
        <v>29.83</v>
      </c>
      <c r="G15" s="153" t="s">
        <v>212</v>
      </c>
    </row>
    <row r="16" spans="1:9" ht="49.5" customHeight="1">
      <c r="A16" s="193" t="s">
        <v>111</v>
      </c>
      <c r="B16" s="86" t="s">
        <v>37</v>
      </c>
      <c r="C16" s="194">
        <v>13060</v>
      </c>
      <c r="D16" s="195" t="s">
        <v>241</v>
      </c>
      <c r="E16" s="196" t="s">
        <v>18</v>
      </c>
      <c r="F16" s="197">
        <v>29.83</v>
      </c>
      <c r="G16" s="153" t="s">
        <v>213</v>
      </c>
    </row>
    <row r="17" spans="1:9" s="67" customFormat="1" ht="22.5" customHeight="1">
      <c r="A17" s="81" t="s">
        <v>20</v>
      </c>
      <c r="B17" s="91"/>
      <c r="C17" s="92"/>
      <c r="D17" s="93" t="s">
        <v>26</v>
      </c>
      <c r="E17" s="92"/>
      <c r="F17" s="198"/>
      <c r="G17" s="154"/>
      <c r="I17" s="114"/>
    </row>
    <row r="18" spans="1:9" s="67" customFormat="1" ht="55.5" customHeight="1">
      <c r="A18" s="85" t="s">
        <v>21</v>
      </c>
      <c r="B18" s="96" t="s">
        <v>226</v>
      </c>
      <c r="C18" s="97">
        <v>38165</v>
      </c>
      <c r="D18" s="98" t="s">
        <v>225</v>
      </c>
      <c r="E18" s="97" t="s">
        <v>32</v>
      </c>
      <c r="F18" s="197">
        <v>2</v>
      </c>
      <c r="G18" s="153" t="s">
        <v>227</v>
      </c>
      <c r="I18" s="114"/>
    </row>
    <row r="19" spans="1:9" s="67" customFormat="1" ht="55.5" customHeight="1">
      <c r="A19" s="85" t="s">
        <v>22</v>
      </c>
      <c r="B19" s="96" t="s">
        <v>11</v>
      </c>
      <c r="C19" s="97" t="s">
        <v>201</v>
      </c>
      <c r="D19" s="98" t="s">
        <v>203</v>
      </c>
      <c r="E19" s="97" t="s">
        <v>5</v>
      </c>
      <c r="F19" s="197">
        <v>2</v>
      </c>
      <c r="G19" s="153" t="s">
        <v>215</v>
      </c>
      <c r="I19" s="114"/>
    </row>
    <row r="20" spans="1:9" s="67" customFormat="1" ht="55.5" customHeight="1">
      <c r="A20" s="85" t="s">
        <v>23</v>
      </c>
      <c r="B20" s="96" t="s">
        <v>11</v>
      </c>
      <c r="C20" s="97" t="s">
        <v>206</v>
      </c>
      <c r="D20" s="98" t="s">
        <v>258</v>
      </c>
      <c r="E20" s="97" t="s">
        <v>5</v>
      </c>
      <c r="F20" s="197">
        <v>3</v>
      </c>
      <c r="G20" s="153" t="s">
        <v>205</v>
      </c>
      <c r="I20" s="114"/>
    </row>
    <row r="21" spans="1:9" s="67" customFormat="1" ht="74.25" customHeight="1">
      <c r="A21" s="85" t="s">
        <v>24</v>
      </c>
      <c r="B21" s="96" t="s">
        <v>11</v>
      </c>
      <c r="C21" s="97" t="s">
        <v>208</v>
      </c>
      <c r="D21" s="98" t="s">
        <v>207</v>
      </c>
      <c r="E21" s="97" t="s">
        <v>5</v>
      </c>
      <c r="F21" s="197">
        <v>1</v>
      </c>
      <c r="G21" s="153" t="s">
        <v>202</v>
      </c>
      <c r="I21" s="114"/>
    </row>
    <row r="22" spans="1:9" s="67" customFormat="1" ht="55.5" customHeight="1">
      <c r="A22" s="85" t="s">
        <v>230</v>
      </c>
      <c r="B22" s="96" t="s">
        <v>33</v>
      </c>
      <c r="C22" s="97">
        <v>91338</v>
      </c>
      <c r="D22" s="98" t="s">
        <v>142</v>
      </c>
      <c r="E22" s="97" t="s">
        <v>18</v>
      </c>
      <c r="F22" s="197">
        <f>1.2*2.1</f>
        <v>2.52</v>
      </c>
      <c r="G22" s="153" t="s">
        <v>143</v>
      </c>
      <c r="I22" s="114"/>
    </row>
    <row r="23" spans="1:9" s="67" customFormat="1" ht="60.75" customHeight="1">
      <c r="A23" s="85" t="s">
        <v>231</v>
      </c>
      <c r="B23" s="96" t="s">
        <v>11</v>
      </c>
      <c r="C23" s="97" t="s">
        <v>200</v>
      </c>
      <c r="D23" s="98" t="s">
        <v>199</v>
      </c>
      <c r="E23" s="97" t="s">
        <v>18</v>
      </c>
      <c r="F23" s="197">
        <f>0.9*2.1*2</f>
        <v>3.7800000000000002</v>
      </c>
      <c r="G23" s="153" t="s">
        <v>214</v>
      </c>
      <c r="I23" s="114"/>
    </row>
    <row r="24" spans="1:9" s="67" customFormat="1" ht="66.75" customHeight="1">
      <c r="A24" s="85" t="s">
        <v>232</v>
      </c>
      <c r="B24" s="96" t="s">
        <v>11</v>
      </c>
      <c r="C24" s="97" t="s">
        <v>29</v>
      </c>
      <c r="D24" s="98" t="s">
        <v>128</v>
      </c>
      <c r="E24" s="97" t="s">
        <v>14</v>
      </c>
      <c r="F24" s="197">
        <v>2</v>
      </c>
      <c r="G24" s="153" t="s">
        <v>218</v>
      </c>
      <c r="I24" s="114"/>
    </row>
    <row r="25" spans="1:9" s="67" customFormat="1" ht="28.5">
      <c r="A25" s="85" t="s">
        <v>233</v>
      </c>
      <c r="B25" s="96" t="s">
        <v>11</v>
      </c>
      <c r="C25" s="97" t="s">
        <v>30</v>
      </c>
      <c r="D25" s="98" t="s">
        <v>31</v>
      </c>
      <c r="E25" s="97" t="s">
        <v>32</v>
      </c>
      <c r="F25" s="197">
        <v>6</v>
      </c>
      <c r="G25" s="153" t="s">
        <v>219</v>
      </c>
      <c r="I25" s="114"/>
    </row>
    <row r="26" spans="1:9" s="67" customFormat="1" ht="57">
      <c r="A26" s="85" t="s">
        <v>234</v>
      </c>
      <c r="B26" s="96" t="s">
        <v>33</v>
      </c>
      <c r="C26" s="97">
        <v>91307</v>
      </c>
      <c r="D26" s="98" t="s">
        <v>34</v>
      </c>
      <c r="E26" s="97" t="s">
        <v>14</v>
      </c>
      <c r="F26" s="197">
        <v>2</v>
      </c>
      <c r="G26" s="153" t="s">
        <v>259</v>
      </c>
      <c r="I26" s="114"/>
    </row>
    <row r="27" spans="1:9" s="67" customFormat="1" ht="28.5">
      <c r="A27" s="85" t="s">
        <v>235</v>
      </c>
      <c r="B27" s="96" t="s">
        <v>11</v>
      </c>
      <c r="C27" s="97" t="s">
        <v>216</v>
      </c>
      <c r="D27" s="98" t="s">
        <v>238</v>
      </c>
      <c r="E27" s="97" t="s">
        <v>14</v>
      </c>
      <c r="F27" s="197">
        <v>2</v>
      </c>
      <c r="G27" s="153" t="s">
        <v>217</v>
      </c>
      <c r="I27" s="114"/>
    </row>
    <row r="28" spans="1:9" s="67" customFormat="1" ht="22.5" customHeight="1">
      <c r="A28" s="81" t="s">
        <v>25</v>
      </c>
      <c r="B28" s="100"/>
      <c r="C28" s="199"/>
      <c r="D28" s="93" t="s">
        <v>236</v>
      </c>
      <c r="E28" s="200"/>
      <c r="F28" s="198"/>
      <c r="G28" s="154"/>
      <c r="I28" s="114"/>
    </row>
    <row r="29" spans="1:9" ht="63.75" customHeight="1">
      <c r="A29" s="85" t="s">
        <v>27</v>
      </c>
      <c r="B29" s="98" t="s">
        <v>37</v>
      </c>
      <c r="C29" s="194">
        <v>7229</v>
      </c>
      <c r="D29" s="98" t="s">
        <v>38</v>
      </c>
      <c r="E29" s="201" t="s">
        <v>14</v>
      </c>
      <c r="F29" s="197">
        <v>1</v>
      </c>
      <c r="G29" s="153" t="s">
        <v>137</v>
      </c>
    </row>
    <row r="30" spans="1:9" ht="28.5">
      <c r="A30" s="85" t="s">
        <v>28</v>
      </c>
      <c r="B30" s="98" t="s">
        <v>151</v>
      </c>
      <c r="C30" s="194" t="s">
        <v>152</v>
      </c>
      <c r="D30" s="98" t="s">
        <v>153</v>
      </c>
      <c r="E30" s="201" t="s">
        <v>14</v>
      </c>
      <c r="F30" s="197">
        <v>1</v>
      </c>
      <c r="G30" s="153" t="s">
        <v>154</v>
      </c>
    </row>
    <row r="31" spans="1:9" ht="15">
      <c r="A31" s="81" t="s">
        <v>35</v>
      </c>
      <c r="B31" s="100"/>
      <c r="C31" s="199"/>
      <c r="D31" s="93" t="s">
        <v>40</v>
      </c>
      <c r="E31" s="200"/>
      <c r="F31" s="198"/>
      <c r="G31" s="154"/>
    </row>
    <row r="32" spans="1:9" ht="71.25">
      <c r="A32" s="85" t="s">
        <v>36</v>
      </c>
      <c r="B32" s="98" t="s">
        <v>11</v>
      </c>
      <c r="C32" s="194" t="s">
        <v>44</v>
      </c>
      <c r="D32" s="98" t="s">
        <v>45</v>
      </c>
      <c r="E32" s="201" t="s">
        <v>14</v>
      </c>
      <c r="F32" s="197">
        <v>5</v>
      </c>
      <c r="G32" s="153" t="s">
        <v>136</v>
      </c>
    </row>
    <row r="33" spans="1:9" ht="85.5">
      <c r="A33" s="85" t="s">
        <v>252</v>
      </c>
      <c r="B33" s="98" t="s">
        <v>11</v>
      </c>
      <c r="C33" s="194" t="s">
        <v>46</v>
      </c>
      <c r="D33" s="98" t="s">
        <v>47</v>
      </c>
      <c r="E33" s="201" t="s">
        <v>14</v>
      </c>
      <c r="F33" s="197">
        <v>6</v>
      </c>
      <c r="G33" s="153" t="s">
        <v>257</v>
      </c>
    </row>
    <row r="34" spans="1:9" ht="22.5" customHeight="1">
      <c r="A34" s="81" t="s">
        <v>39</v>
      </c>
      <c r="B34" s="100"/>
      <c r="C34" s="199"/>
      <c r="D34" s="93" t="s">
        <v>49</v>
      </c>
      <c r="E34" s="200"/>
      <c r="F34" s="198"/>
      <c r="G34" s="154"/>
    </row>
    <row r="35" spans="1:9" ht="37.5" customHeight="1">
      <c r="A35" s="85" t="s">
        <v>41</v>
      </c>
      <c r="B35" s="98" t="s">
        <v>33</v>
      </c>
      <c r="C35" s="194">
        <v>97660</v>
      </c>
      <c r="D35" s="98" t="s">
        <v>145</v>
      </c>
      <c r="E35" s="201" t="s">
        <v>14</v>
      </c>
      <c r="F35" s="197">
        <v>1</v>
      </c>
      <c r="G35" s="153" t="s">
        <v>138</v>
      </c>
    </row>
    <row r="36" spans="1:9" ht="42.75">
      <c r="A36" s="85" t="s">
        <v>42</v>
      </c>
      <c r="B36" s="98" t="s">
        <v>33</v>
      </c>
      <c r="C36" s="194">
        <v>91953</v>
      </c>
      <c r="D36" s="98" t="s">
        <v>139</v>
      </c>
      <c r="E36" s="201" t="s">
        <v>14</v>
      </c>
      <c r="F36" s="197">
        <v>1</v>
      </c>
      <c r="G36" s="153" t="s">
        <v>138</v>
      </c>
    </row>
    <row r="37" spans="1:9" ht="108.75" customHeight="1">
      <c r="A37" s="85" t="s">
        <v>43</v>
      </c>
      <c r="B37" s="98" t="s">
        <v>33</v>
      </c>
      <c r="C37" s="194">
        <v>97665</v>
      </c>
      <c r="D37" s="98" t="s">
        <v>144</v>
      </c>
      <c r="E37" s="201" t="s">
        <v>14</v>
      </c>
      <c r="F37" s="197">
        <v>33</v>
      </c>
      <c r="G37" s="153" t="s">
        <v>229</v>
      </c>
    </row>
    <row r="38" spans="1:9" ht="72" customHeight="1">
      <c r="A38" s="85" t="s">
        <v>253</v>
      </c>
      <c r="B38" s="98" t="s">
        <v>11</v>
      </c>
      <c r="C38" s="194" t="s">
        <v>149</v>
      </c>
      <c r="D38" s="98" t="s">
        <v>150</v>
      </c>
      <c r="E38" s="201" t="s">
        <v>14</v>
      </c>
      <c r="F38" s="197">
        <v>18</v>
      </c>
      <c r="G38" s="153" t="s">
        <v>146</v>
      </c>
    </row>
    <row r="39" spans="1:9" ht="72" customHeight="1">
      <c r="A39" s="85" t="s">
        <v>254</v>
      </c>
      <c r="B39" s="98" t="s">
        <v>11</v>
      </c>
      <c r="C39" s="194" t="s">
        <v>148</v>
      </c>
      <c r="D39" s="98" t="s">
        <v>147</v>
      </c>
      <c r="E39" s="201" t="s">
        <v>14</v>
      </c>
      <c r="F39" s="197">
        <v>13</v>
      </c>
      <c r="G39" s="153" t="s">
        <v>228</v>
      </c>
    </row>
    <row r="40" spans="1:9" ht="101.25" customHeight="1">
      <c r="A40" s="85" t="s">
        <v>255</v>
      </c>
      <c r="B40" s="98" t="s">
        <v>11</v>
      </c>
      <c r="C40" s="194" t="s">
        <v>191</v>
      </c>
      <c r="D40" s="98" t="s">
        <v>192</v>
      </c>
      <c r="E40" s="201" t="s">
        <v>14</v>
      </c>
      <c r="F40" s="197">
        <v>2</v>
      </c>
      <c r="G40" s="153" t="s">
        <v>222</v>
      </c>
    </row>
    <row r="41" spans="1:9" ht="156.75">
      <c r="A41" s="85" t="s">
        <v>256</v>
      </c>
      <c r="B41" s="98" t="s">
        <v>11</v>
      </c>
      <c r="C41" s="194" t="s">
        <v>53</v>
      </c>
      <c r="D41" s="98" t="s">
        <v>54</v>
      </c>
      <c r="E41" s="201" t="s">
        <v>14</v>
      </c>
      <c r="F41" s="197">
        <v>3</v>
      </c>
      <c r="G41" s="153" t="s">
        <v>224</v>
      </c>
    </row>
    <row r="42" spans="1:9" ht="22.5" customHeight="1">
      <c r="A42" s="81" t="s">
        <v>48</v>
      </c>
      <c r="B42" s="104"/>
      <c r="C42" s="199"/>
      <c r="D42" s="202" t="s">
        <v>59</v>
      </c>
      <c r="E42" s="106"/>
      <c r="F42" s="198"/>
      <c r="G42" s="155"/>
    </row>
    <row r="43" spans="1:9" ht="28.5">
      <c r="A43" s="107" t="s">
        <v>50</v>
      </c>
      <c r="B43" s="108" t="s">
        <v>11</v>
      </c>
      <c r="C43" s="194" t="s">
        <v>187</v>
      </c>
      <c r="D43" s="98" t="s">
        <v>186</v>
      </c>
      <c r="E43" s="201" t="s">
        <v>18</v>
      </c>
      <c r="F43" s="197">
        <v>303.42</v>
      </c>
      <c r="G43" s="153" t="s">
        <v>188</v>
      </c>
      <c r="I43" s="71"/>
    </row>
    <row r="44" spans="1:9" ht="52.5" customHeight="1">
      <c r="A44" s="107" t="s">
        <v>51</v>
      </c>
      <c r="B44" s="108" t="s">
        <v>11</v>
      </c>
      <c r="C44" s="194" t="s">
        <v>190</v>
      </c>
      <c r="D44" s="98" t="s">
        <v>189</v>
      </c>
      <c r="E44" s="201" t="s">
        <v>18</v>
      </c>
      <c r="F44" s="197">
        <v>303.42</v>
      </c>
      <c r="G44" s="153" t="s">
        <v>188</v>
      </c>
      <c r="I44" s="71"/>
    </row>
    <row r="45" spans="1:9" ht="52.5" customHeight="1">
      <c r="A45" s="107" t="s">
        <v>52</v>
      </c>
      <c r="B45" s="108" t="s">
        <v>11</v>
      </c>
      <c r="C45" s="194" t="s">
        <v>194</v>
      </c>
      <c r="D45" s="98" t="s">
        <v>193</v>
      </c>
      <c r="E45" s="201" t="s">
        <v>18</v>
      </c>
      <c r="F45" s="197">
        <f>(9.7*2*3)- (1.2*2.1+6*0.9*2.1+1*0.8)</f>
        <v>43.539999999999992</v>
      </c>
      <c r="G45" s="153" t="s">
        <v>195</v>
      </c>
      <c r="I45" s="71"/>
    </row>
    <row r="46" spans="1:9" ht="42.75">
      <c r="A46" s="107" t="s">
        <v>55</v>
      </c>
      <c r="B46" s="108" t="s">
        <v>11</v>
      </c>
      <c r="C46" s="194" t="s">
        <v>62</v>
      </c>
      <c r="D46" s="98" t="s">
        <v>63</v>
      </c>
      <c r="E46" s="201" t="s">
        <v>18</v>
      </c>
      <c r="F46" s="197">
        <f>690.13+257.4</f>
        <v>947.53</v>
      </c>
      <c r="G46" s="153" t="s">
        <v>260</v>
      </c>
    </row>
    <row r="47" spans="1:9" ht="42.75">
      <c r="A47" s="107" t="s">
        <v>56</v>
      </c>
      <c r="B47" s="108" t="s">
        <v>11</v>
      </c>
      <c r="C47" s="194" t="s">
        <v>197</v>
      </c>
      <c r="D47" s="98" t="s">
        <v>196</v>
      </c>
      <c r="E47" s="201" t="s">
        <v>18</v>
      </c>
      <c r="F47" s="197">
        <f>(6*0.9*2.1)*2+0.9*2.1*2</f>
        <v>26.460000000000004</v>
      </c>
      <c r="G47" s="203" t="s">
        <v>220</v>
      </c>
    </row>
    <row r="48" spans="1:9" ht="71.25">
      <c r="A48" s="107" t="s">
        <v>57</v>
      </c>
      <c r="B48" s="108" t="s">
        <v>11</v>
      </c>
      <c r="C48" s="194" t="s">
        <v>61</v>
      </c>
      <c r="D48" s="98" t="s">
        <v>198</v>
      </c>
      <c r="E48" s="201" t="s">
        <v>18</v>
      </c>
      <c r="F48" s="197">
        <v>122.85</v>
      </c>
      <c r="G48" s="203" t="s">
        <v>261</v>
      </c>
    </row>
    <row r="49" spans="1:9" ht="22.5" customHeight="1">
      <c r="A49" s="115" t="s">
        <v>58</v>
      </c>
      <c r="B49" s="116"/>
      <c r="C49" s="116"/>
      <c r="D49" s="117" t="s">
        <v>65</v>
      </c>
      <c r="E49" s="118"/>
      <c r="F49" s="119"/>
      <c r="G49" s="119"/>
    </row>
    <row r="50" spans="1:9" s="68" customFormat="1" ht="35.25" customHeight="1">
      <c r="A50" s="189" t="s">
        <v>60</v>
      </c>
      <c r="B50" s="204" t="s">
        <v>11</v>
      </c>
      <c r="C50" s="194" t="s">
        <v>67</v>
      </c>
      <c r="D50" s="98" t="s">
        <v>68</v>
      </c>
      <c r="E50" s="205" t="s">
        <v>18</v>
      </c>
      <c r="F50" s="197">
        <v>309.25</v>
      </c>
      <c r="G50" s="153" t="s">
        <v>221</v>
      </c>
      <c r="I50" s="141"/>
    </row>
    <row r="51" spans="1:9" s="68" customFormat="1" ht="35.25" customHeight="1">
      <c r="A51" s="115" t="s">
        <v>64</v>
      </c>
      <c r="B51" s="116"/>
      <c r="C51" s="116"/>
      <c r="D51" s="117" t="s">
        <v>247</v>
      </c>
      <c r="E51" s="118"/>
      <c r="F51" s="119"/>
      <c r="G51" s="119"/>
      <c r="I51" s="141"/>
    </row>
    <row r="52" spans="1:9" s="68" customFormat="1" ht="35.25" customHeight="1">
      <c r="A52" s="189" t="s">
        <v>66</v>
      </c>
      <c r="B52" s="204" t="s">
        <v>11</v>
      </c>
      <c r="C52" s="194" t="s">
        <v>249</v>
      </c>
      <c r="D52" s="98" t="s">
        <v>248</v>
      </c>
      <c r="E52" s="205" t="s">
        <v>251</v>
      </c>
      <c r="F52" s="197">
        <v>2</v>
      </c>
      <c r="G52" s="153" t="s">
        <v>250</v>
      </c>
      <c r="I52" s="141"/>
    </row>
    <row r="53" spans="1:9" ht="14.25">
      <c r="A53" s="121"/>
      <c r="B53" s="122"/>
      <c r="C53" s="123"/>
      <c r="D53" s="124"/>
      <c r="E53" s="125"/>
      <c r="F53" s="126"/>
      <c r="G53" s="143"/>
    </row>
    <row r="54" spans="1:9" ht="22.15" customHeight="1">
      <c r="A54" s="127"/>
      <c r="B54" s="112"/>
      <c r="D54" s="128"/>
      <c r="E54" s="129"/>
      <c r="F54" s="129"/>
      <c r="G54" s="144"/>
    </row>
    <row r="55" spans="1:9">
      <c r="A55" s="230" t="s">
        <v>263</v>
      </c>
      <c r="B55" s="231"/>
      <c r="C55" s="231"/>
      <c r="D55" s="128"/>
      <c r="E55" s="129"/>
      <c r="F55" s="129"/>
      <c r="G55" s="144"/>
    </row>
    <row r="56" spans="1:9">
      <c r="A56" s="130"/>
      <c r="C56" s="131"/>
      <c r="D56" s="128"/>
      <c r="E56" s="129"/>
      <c r="F56" s="129"/>
      <c r="G56" s="144"/>
    </row>
    <row r="57" spans="1:9">
      <c r="A57" s="130"/>
      <c r="B57" s="8"/>
      <c r="C57" s="217"/>
      <c r="D57" s="217"/>
      <c r="E57" s="218"/>
      <c r="F57" s="218"/>
      <c r="G57" s="219"/>
      <c r="H57" s="145"/>
    </row>
    <row r="58" spans="1:9" ht="15.6" customHeight="1">
      <c r="A58" s="130"/>
      <c r="B58" s="131"/>
      <c r="C58" s="220" t="s">
        <v>69</v>
      </c>
      <c r="D58" s="220"/>
      <c r="E58" s="210"/>
      <c r="F58" s="183"/>
      <c r="G58" s="183"/>
      <c r="H58" s="146"/>
    </row>
    <row r="59" spans="1:9" ht="14.25">
      <c r="A59" s="132"/>
      <c r="B59" s="131"/>
      <c r="C59" s="221" t="s">
        <v>70</v>
      </c>
      <c r="D59" s="221"/>
      <c r="E59" s="181"/>
      <c r="F59" s="181"/>
      <c r="G59" s="181"/>
      <c r="H59" s="147"/>
    </row>
    <row r="60" spans="1:9">
      <c r="A60" s="130"/>
      <c r="C60" s="131"/>
      <c r="D60" s="133"/>
      <c r="E60" s="129"/>
      <c r="F60" s="129"/>
      <c r="G60" s="148"/>
    </row>
    <row r="61" spans="1:9">
      <c r="A61" s="134"/>
      <c r="B61" s="131"/>
      <c r="C61" s="8"/>
      <c r="D61" s="133"/>
      <c r="E61" s="129"/>
      <c r="F61" s="129"/>
      <c r="G61" s="148"/>
    </row>
    <row r="62" spans="1:9">
      <c r="A62" s="135"/>
      <c r="B62" s="136"/>
      <c r="C62" s="137"/>
      <c r="D62" s="138"/>
      <c r="E62" s="139"/>
      <c r="F62" s="139"/>
      <c r="G62" s="149"/>
    </row>
    <row r="63" spans="1:9">
      <c r="G63" s="150"/>
    </row>
    <row r="67" spans="4:4">
      <c r="D67" s="70" t="s">
        <v>71</v>
      </c>
    </row>
  </sheetData>
  <autoFilter ref="A9:G50"/>
  <mergeCells count="11">
    <mergeCell ref="A3:G4"/>
    <mergeCell ref="C57:D57"/>
    <mergeCell ref="E57:G57"/>
    <mergeCell ref="C58:D58"/>
    <mergeCell ref="C59:D59"/>
    <mergeCell ref="A5:F5"/>
    <mergeCell ref="A6:D6"/>
    <mergeCell ref="A7:D7"/>
    <mergeCell ref="A8:D8"/>
    <mergeCell ref="A55:C55"/>
    <mergeCell ref="E6:G8"/>
  </mergeCells>
  <phoneticPr fontId="13" type="noConversion"/>
  <conditionalFormatting sqref="C26:D26">
    <cfRule type="expression" dxfId="12" priority="3" stopIfTrue="1">
      <formula>OR(#REF!="M",#REF!="A")</formula>
    </cfRule>
  </conditionalFormatting>
  <conditionalFormatting sqref="C42">
    <cfRule type="expression" dxfId="11" priority="56" stopIfTrue="1">
      <formula>OR(#REF!="M",#REF!="A")</formula>
    </cfRule>
  </conditionalFormatting>
  <conditionalFormatting sqref="C18:D23">
    <cfRule type="expression" dxfId="10" priority="6" stopIfTrue="1">
      <formula>OR(#REF!="M",#REF!="A")</formula>
    </cfRule>
  </conditionalFormatting>
  <conditionalFormatting sqref="C12">
    <cfRule type="expression" dxfId="9" priority="2" stopIfTrue="1">
      <formula>OR(#REF!="M",#REF!="A")</formula>
    </cfRule>
  </conditionalFormatting>
  <conditionalFormatting sqref="C13:C16">
    <cfRule type="expression" dxfId="8" priority="1" stopIfTrue="1">
      <formula>OR(#REF!="M",#REF!="A")</formula>
    </cfRule>
  </conditionalFormatting>
  <printOptions horizontalCentered="1"/>
  <pageMargins left="0.31496062992126" right="0.31496062992126" top="0.39370078740157499" bottom="0.27559055118110198" header="0.31496062992126" footer="0.31496062992126"/>
  <pageSetup paperSize="9" scale="51" fitToHeight="0" orientation="portrait" horizontalDpi="360" verticalDpi="360" r:id="rId1"/>
  <headerFooter alignWithMargins="0">
    <oddFooter>&amp;C
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7"/>
  <sheetViews>
    <sheetView topLeftCell="A13" workbookViewId="0">
      <selection activeCell="E19" sqref="E19:G22"/>
    </sheetView>
  </sheetViews>
  <sheetFormatPr defaultRowHeight="12.75"/>
  <cols>
    <col min="1" max="1" width="11" customWidth="1"/>
    <col min="2" max="2" width="17.5703125" customWidth="1"/>
    <col min="3" max="3" width="39.140625" customWidth="1"/>
    <col min="4" max="4" width="9.85546875" customWidth="1"/>
    <col min="6" max="6" width="10.42578125" customWidth="1"/>
    <col min="8" max="8" width="16.28515625" customWidth="1"/>
  </cols>
  <sheetData>
    <row r="1" spans="1:8" ht="87.75" customHeight="1">
      <c r="A1" s="241"/>
      <c r="B1" s="242"/>
      <c r="C1" s="242"/>
      <c r="D1" s="242"/>
      <c r="E1" s="242"/>
      <c r="F1" s="242"/>
      <c r="G1" s="242"/>
      <c r="H1" s="243"/>
    </row>
    <row r="2" spans="1:8" ht="15">
      <c r="A2" s="244" t="s">
        <v>155</v>
      </c>
      <c r="B2" s="245"/>
      <c r="C2" s="245"/>
      <c r="D2" s="245"/>
      <c r="E2" s="245"/>
      <c r="F2" s="245"/>
      <c r="G2" s="245"/>
      <c r="H2" s="246"/>
    </row>
    <row r="3" spans="1:8" ht="14.25">
      <c r="A3" s="247" t="str">
        <f>'memória de cálculo'!$A$5:$F$5</f>
        <v>OBRA: REFORMA ESF BAIXA QUENTE</v>
      </c>
      <c r="B3" s="248"/>
      <c r="C3" s="248"/>
      <c r="D3" s="248"/>
      <c r="E3" s="248"/>
      <c r="F3" s="248"/>
      <c r="G3" s="248"/>
      <c r="H3" s="249"/>
    </row>
    <row r="4" spans="1:8" ht="14.25">
      <c r="A4" s="250" t="str">
        <f>'memória de cálculo'!$A$6:$D$6</f>
        <v>LOCAL: COMUNIDADE BAIXA QUENTE-ZONA RURAL, ARAÇUAI-MG</v>
      </c>
      <c r="B4" s="251"/>
      <c r="C4" s="251"/>
      <c r="D4" s="251"/>
      <c r="E4" s="251"/>
      <c r="F4" s="251"/>
      <c r="G4" s="251"/>
      <c r="H4" s="252"/>
    </row>
    <row r="5" spans="1:8" ht="15">
      <c r="A5" s="163" t="s">
        <v>156</v>
      </c>
      <c r="B5" s="164" t="s">
        <v>157</v>
      </c>
      <c r="C5" s="253" t="s">
        <v>158</v>
      </c>
      <c r="D5" s="253"/>
      <c r="E5" s="253" t="s">
        <v>159</v>
      </c>
      <c r="F5" s="253"/>
      <c r="G5" s="253" t="s">
        <v>160</v>
      </c>
      <c r="H5" s="254"/>
    </row>
    <row r="6" spans="1:8" ht="15">
      <c r="A6" s="165" t="s">
        <v>161</v>
      </c>
      <c r="B6" s="166" t="s">
        <v>162</v>
      </c>
      <c r="C6" s="255" t="s">
        <v>163</v>
      </c>
      <c r="D6" s="255"/>
      <c r="E6" s="256" t="s">
        <v>164</v>
      </c>
      <c r="F6" s="256"/>
      <c r="G6" s="257"/>
      <c r="H6" s="258"/>
    </row>
    <row r="7" spans="1:8" ht="15">
      <c r="A7" s="165" t="s">
        <v>165</v>
      </c>
      <c r="B7" s="166" t="s">
        <v>166</v>
      </c>
      <c r="C7" s="255" t="s">
        <v>167</v>
      </c>
      <c r="D7" s="255"/>
      <c r="E7" s="256" t="s">
        <v>168</v>
      </c>
      <c r="F7" s="256"/>
      <c r="G7" s="259" t="s">
        <v>169</v>
      </c>
      <c r="H7" s="258"/>
    </row>
    <row r="8" spans="1:8" ht="15">
      <c r="A8" s="165" t="s">
        <v>170</v>
      </c>
      <c r="B8" s="166" t="s">
        <v>171</v>
      </c>
      <c r="C8" s="255" t="s">
        <v>172</v>
      </c>
      <c r="D8" s="255"/>
      <c r="E8" s="256" t="s">
        <v>173</v>
      </c>
      <c r="F8" s="256"/>
      <c r="G8" s="259" t="s">
        <v>174</v>
      </c>
      <c r="H8" s="258"/>
    </row>
    <row r="9" spans="1:8" ht="15">
      <c r="A9" s="260"/>
      <c r="B9" s="261"/>
      <c r="C9" s="261"/>
      <c r="D9" s="261"/>
      <c r="E9" s="261"/>
      <c r="F9" s="261"/>
      <c r="G9" s="261"/>
      <c r="H9" s="262"/>
    </row>
    <row r="10" spans="1:8" ht="15">
      <c r="A10" s="163" t="s">
        <v>2</v>
      </c>
      <c r="B10" s="169" t="s">
        <v>3</v>
      </c>
      <c r="C10" s="164" t="s">
        <v>4</v>
      </c>
      <c r="D10" s="169" t="s">
        <v>175</v>
      </c>
      <c r="E10" s="263"/>
      <c r="F10" s="263"/>
      <c r="G10" s="263"/>
      <c r="H10" s="264"/>
    </row>
    <row r="11" spans="1:8" ht="45">
      <c r="A11" s="163" t="s">
        <v>151</v>
      </c>
      <c r="B11" s="170" t="s">
        <v>176</v>
      </c>
      <c r="C11" s="171" t="s">
        <v>153</v>
      </c>
      <c r="D11" s="170" t="s">
        <v>175</v>
      </c>
      <c r="E11" s="265">
        <f>(E13+E14+E15)/3</f>
        <v>234.36999999999998</v>
      </c>
      <c r="F11" s="265"/>
      <c r="G11" s="266" t="s">
        <v>177</v>
      </c>
      <c r="H11" s="267"/>
    </row>
    <row r="12" spans="1:8" ht="15">
      <c r="A12" s="167"/>
      <c r="B12" s="168" t="s">
        <v>178</v>
      </c>
      <c r="C12" s="172" t="s">
        <v>179</v>
      </c>
      <c r="D12" s="172"/>
      <c r="E12" s="261" t="s">
        <v>155</v>
      </c>
      <c r="F12" s="261"/>
      <c r="G12" s="261" t="s">
        <v>180</v>
      </c>
      <c r="H12" s="262"/>
    </row>
    <row r="13" spans="1:8" ht="15">
      <c r="A13" s="167"/>
      <c r="B13" s="173" t="s">
        <v>161</v>
      </c>
      <c r="C13" s="174" t="s">
        <v>163</v>
      </c>
      <c r="D13" s="175" t="s">
        <v>181</v>
      </c>
      <c r="E13" s="268">
        <v>161.91</v>
      </c>
      <c r="F13" s="268"/>
      <c r="G13" s="269" t="s">
        <v>223</v>
      </c>
      <c r="H13" s="270"/>
    </row>
    <row r="14" spans="1:8" ht="15">
      <c r="A14" s="167"/>
      <c r="B14" s="173" t="s">
        <v>165</v>
      </c>
      <c r="C14" s="174" t="s">
        <v>167</v>
      </c>
      <c r="D14" s="175" t="s">
        <v>181</v>
      </c>
      <c r="E14" s="268">
        <v>180</v>
      </c>
      <c r="F14" s="268"/>
      <c r="G14" s="269" t="s">
        <v>182</v>
      </c>
      <c r="H14" s="270"/>
    </row>
    <row r="15" spans="1:8" ht="15">
      <c r="A15" s="167"/>
      <c r="B15" s="173" t="s">
        <v>170</v>
      </c>
      <c r="C15" s="176" t="s">
        <v>172</v>
      </c>
      <c r="D15" s="173" t="s">
        <v>181</v>
      </c>
      <c r="E15" s="268">
        <v>361.2</v>
      </c>
      <c r="F15" s="268"/>
      <c r="G15" s="269" t="s">
        <v>182</v>
      </c>
      <c r="H15" s="270"/>
    </row>
    <row r="16" spans="1:8" ht="15">
      <c r="A16" s="177"/>
      <c r="B16" s="178"/>
      <c r="C16" s="178"/>
      <c r="D16" s="178"/>
      <c r="E16" s="178"/>
      <c r="F16" s="178"/>
      <c r="G16" s="178"/>
      <c r="H16" s="179"/>
    </row>
    <row r="17" spans="1:8" ht="15">
      <c r="A17" s="177"/>
      <c r="B17" s="178"/>
      <c r="C17" s="178"/>
      <c r="D17" s="178"/>
      <c r="E17" s="178"/>
      <c r="F17" s="178"/>
      <c r="G17" s="178"/>
      <c r="H17" s="180"/>
    </row>
    <row r="18" spans="1:8" ht="15">
      <c r="A18" s="177"/>
      <c r="B18" s="178"/>
      <c r="C18" s="178"/>
      <c r="D18" s="178"/>
      <c r="E18" s="178"/>
      <c r="F18" s="178"/>
      <c r="G18" s="178"/>
      <c r="H18" s="180"/>
    </row>
    <row r="19" spans="1:8" ht="15">
      <c r="A19" s="177"/>
      <c r="B19" s="272" t="s">
        <v>183</v>
      </c>
      <c r="C19" s="272"/>
      <c r="D19" s="181"/>
      <c r="E19" s="271"/>
      <c r="F19" s="273"/>
      <c r="G19" s="273"/>
      <c r="H19" s="182"/>
    </row>
    <row r="20" spans="1:8" ht="15">
      <c r="A20" s="177"/>
      <c r="B20" s="271" t="s">
        <v>184</v>
      </c>
      <c r="C20" s="271"/>
      <c r="D20" s="183"/>
      <c r="E20" s="271"/>
      <c r="F20" s="271"/>
      <c r="G20" s="271"/>
      <c r="H20" s="182"/>
    </row>
    <row r="21" spans="1:8" ht="15">
      <c r="A21" s="177"/>
      <c r="B21" s="272" t="s">
        <v>185</v>
      </c>
      <c r="C21" s="272"/>
      <c r="D21" s="181"/>
      <c r="E21" s="181"/>
      <c r="F21" s="181"/>
      <c r="G21" s="181"/>
      <c r="H21" s="179"/>
    </row>
    <row r="22" spans="1:8">
      <c r="A22" s="184"/>
      <c r="H22" s="185"/>
    </row>
    <row r="23" spans="1:8">
      <c r="A23" s="184"/>
      <c r="H23" s="185"/>
    </row>
    <row r="24" spans="1:8">
      <c r="A24" s="184"/>
      <c r="H24" s="185"/>
    </row>
    <row r="25" spans="1:8">
      <c r="A25" s="184"/>
      <c r="H25" s="185"/>
    </row>
    <row r="26" spans="1:8">
      <c r="A26" s="184"/>
      <c r="H26" s="185"/>
    </row>
    <row r="27" spans="1:8" ht="13.5" thickBot="1">
      <c r="A27" s="186"/>
      <c r="B27" s="187"/>
      <c r="C27" s="187"/>
      <c r="D27" s="187"/>
      <c r="E27" s="187"/>
      <c r="F27" s="187"/>
      <c r="G27" s="187"/>
      <c r="H27" s="188"/>
    </row>
  </sheetData>
  <mergeCells count="34">
    <mergeCell ref="B20:C20"/>
    <mergeCell ref="E20:G20"/>
    <mergeCell ref="B21:C21"/>
    <mergeCell ref="E14:F14"/>
    <mergeCell ref="G14:H14"/>
    <mergeCell ref="E15:F15"/>
    <mergeCell ref="G15:H15"/>
    <mergeCell ref="B19:C19"/>
    <mergeCell ref="E19:G19"/>
    <mergeCell ref="E11:F11"/>
    <mergeCell ref="G11:H11"/>
    <mergeCell ref="E12:F12"/>
    <mergeCell ref="G12:H12"/>
    <mergeCell ref="E13:F13"/>
    <mergeCell ref="G13:H13"/>
    <mergeCell ref="C8:D8"/>
    <mergeCell ref="E8:F8"/>
    <mergeCell ref="G8:H8"/>
    <mergeCell ref="A9:H9"/>
    <mergeCell ref="E10:F10"/>
    <mergeCell ref="G10:H10"/>
    <mergeCell ref="C6:D6"/>
    <mergeCell ref="E6:F6"/>
    <mergeCell ref="G6:H6"/>
    <mergeCell ref="C7:D7"/>
    <mergeCell ref="E7:F7"/>
    <mergeCell ref="G7:H7"/>
    <mergeCell ref="A1:H1"/>
    <mergeCell ref="A2:H2"/>
    <mergeCell ref="A3:H3"/>
    <mergeCell ref="A4:H4"/>
    <mergeCell ref="C5:D5"/>
    <mergeCell ref="E5:F5"/>
    <mergeCell ref="G5:H5"/>
  </mergeCells>
  <hyperlinks>
    <hyperlink ref="G7" r:id="rId1"/>
    <hyperlink ref="G8" r:id="rId2"/>
  </hyperlinks>
  <pageMargins left="0.511811024" right="0.511811024" top="0.78740157499999996" bottom="0.78740157499999996" header="0.31496062000000002" footer="0.31496062000000002"/>
  <pageSetup paperSize="9" scale="76" orientation="portrait" horizontalDpi="0" verticalDpi="0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K69"/>
  <sheetViews>
    <sheetView showGridLines="0" view="pageBreakPreview" topLeftCell="A50" zoomScale="75" zoomScaleNormal="75" workbookViewId="0">
      <selection activeCell="E64" sqref="E64"/>
    </sheetView>
  </sheetViews>
  <sheetFormatPr defaultColWidth="9.140625" defaultRowHeight="12.75"/>
  <cols>
    <col min="1" max="1" width="15.28515625" style="69" customWidth="1"/>
    <col min="2" max="2" width="15.7109375" style="64" customWidth="1"/>
    <col min="3" max="3" width="18.7109375" style="64" customWidth="1"/>
    <col min="4" max="4" width="61.28515625" style="70" customWidth="1"/>
    <col min="5" max="5" width="10.7109375" style="64" customWidth="1"/>
    <col min="6" max="8" width="21.140625" style="71" customWidth="1"/>
    <col min="9" max="9" width="26.140625" style="71" customWidth="1"/>
    <col min="10" max="10" width="40.28515625" style="1" customWidth="1"/>
    <col min="11" max="11" width="21.28515625" style="64" customWidth="1"/>
    <col min="12" max="13" width="9.140625" style="1" customWidth="1"/>
    <col min="14" max="16384" width="9.140625" style="1"/>
  </cols>
  <sheetData>
    <row r="2" spans="1:11" ht="89.25" customHeight="1"/>
    <row r="3" spans="1:11" ht="27.75" customHeight="1">
      <c r="A3" s="211" t="s">
        <v>72</v>
      </c>
      <c r="B3" s="212"/>
      <c r="C3" s="212"/>
      <c r="D3" s="212"/>
      <c r="E3" s="212"/>
      <c r="F3" s="212"/>
      <c r="G3" s="212"/>
      <c r="H3" s="212"/>
      <c r="I3" s="213"/>
    </row>
    <row r="4" spans="1:11" ht="58.15" hidden="1" customHeight="1">
      <c r="A4" s="214"/>
      <c r="B4" s="215"/>
      <c r="C4" s="215"/>
      <c r="D4" s="215"/>
      <c r="E4" s="215"/>
      <c r="F4" s="215"/>
      <c r="G4" s="215"/>
      <c r="H4" s="215"/>
      <c r="I4" s="216"/>
    </row>
    <row r="5" spans="1:11" ht="21.75" customHeight="1">
      <c r="A5" s="222" t="str">
        <f>'memória de cálculo'!A5:F5</f>
        <v>OBRA: REFORMA ESF BAIXA QUENTE</v>
      </c>
      <c r="B5" s="223"/>
      <c r="C5" s="223"/>
      <c r="D5" s="223"/>
      <c r="E5" s="223"/>
      <c r="F5" s="224"/>
      <c r="G5" s="283" t="s">
        <v>132</v>
      </c>
      <c r="H5" s="284"/>
      <c r="I5" s="285"/>
    </row>
    <row r="6" spans="1:11" ht="21" customHeight="1">
      <c r="A6" s="225" t="str">
        <f>'memória de cálculo'!A6:D6</f>
        <v>LOCAL: COMUNIDADE BAIXA QUENTE-ZONA RURAL, ARAÇUAI-MG</v>
      </c>
      <c r="B6" s="225"/>
      <c r="C6" s="225"/>
      <c r="D6" s="225"/>
      <c r="E6" s="279" t="s">
        <v>73</v>
      </c>
      <c r="F6" s="280"/>
      <c r="G6" s="281"/>
      <c r="H6" s="281"/>
      <c r="I6" s="275" t="s">
        <v>74</v>
      </c>
    </row>
    <row r="7" spans="1:11" ht="51" customHeight="1">
      <c r="A7" s="226" t="s">
        <v>242</v>
      </c>
      <c r="B7" s="226"/>
      <c r="C7" s="226"/>
      <c r="D7" s="226"/>
      <c r="E7" s="72" t="s">
        <v>75</v>
      </c>
      <c r="F7" s="72" t="s">
        <v>76</v>
      </c>
      <c r="G7" s="281"/>
      <c r="H7" s="281"/>
      <c r="I7" s="276"/>
    </row>
    <row r="8" spans="1:11" ht="21" customHeight="1">
      <c r="A8" s="227" t="s">
        <v>129</v>
      </c>
      <c r="B8" s="228"/>
      <c r="C8" s="228"/>
      <c r="D8" s="229"/>
      <c r="E8" s="73" t="s">
        <v>77</v>
      </c>
      <c r="F8" s="72" t="s">
        <v>78</v>
      </c>
      <c r="G8" s="74" t="s">
        <v>79</v>
      </c>
      <c r="H8" s="75">
        <f>BDI!D23</f>
        <v>0.29457594244604324</v>
      </c>
      <c r="I8" s="276"/>
    </row>
    <row r="9" spans="1:11" s="64" customFormat="1" ht="25.5">
      <c r="A9" s="76" t="s">
        <v>1</v>
      </c>
      <c r="B9" s="77" t="s">
        <v>2</v>
      </c>
      <c r="C9" s="72" t="s">
        <v>3</v>
      </c>
      <c r="D9" s="78" t="s">
        <v>4</v>
      </c>
      <c r="E9" s="77" t="s">
        <v>5</v>
      </c>
      <c r="F9" s="79" t="s">
        <v>6</v>
      </c>
      <c r="G9" s="80" t="s">
        <v>80</v>
      </c>
      <c r="H9" s="80" t="s">
        <v>81</v>
      </c>
      <c r="I9" s="80" t="s">
        <v>7</v>
      </c>
    </row>
    <row r="10" spans="1:11" s="65" customFormat="1" ht="30" customHeight="1">
      <c r="A10" s="81" t="s">
        <v>8</v>
      </c>
      <c r="B10" s="82"/>
      <c r="C10" s="82"/>
      <c r="D10" s="83" t="s">
        <v>9</v>
      </c>
      <c r="E10" s="84"/>
      <c r="F10" s="84"/>
      <c r="G10" s="84"/>
      <c r="H10" s="84"/>
      <c r="I10" s="109">
        <f>SUM(I11)</f>
        <v>1700.89</v>
      </c>
      <c r="K10" s="110"/>
    </row>
    <row r="11" spans="1:11" s="66" customFormat="1" ht="89.25" customHeight="1">
      <c r="A11" s="85" t="s">
        <v>10</v>
      </c>
      <c r="B11" s="86" t="s">
        <v>11</v>
      </c>
      <c r="C11" s="87" t="s">
        <v>12</v>
      </c>
      <c r="D11" s="88" t="s">
        <v>13</v>
      </c>
      <c r="E11" s="87" t="s">
        <v>14</v>
      </c>
      <c r="F11" s="89">
        <v>1</v>
      </c>
      <c r="G11" s="90">
        <v>1313.86</v>
      </c>
      <c r="H11" s="90">
        <f>ROUND(G11+(G11*$H$8),2)</f>
        <v>1700.89</v>
      </c>
      <c r="I11" s="111">
        <f>ROUND(H11*F11,2)</f>
        <v>1700.89</v>
      </c>
      <c r="K11" s="112"/>
    </row>
    <row r="12" spans="1:11" ht="30" customHeight="1">
      <c r="A12" s="81" t="s">
        <v>16</v>
      </c>
      <c r="B12" s="91"/>
      <c r="C12" s="92"/>
      <c r="D12" s="93" t="str">
        <f>'memória de cálculo'!D12</f>
        <v>COBERTURA</v>
      </c>
      <c r="E12" s="92"/>
      <c r="F12" s="94"/>
      <c r="G12" s="95"/>
      <c r="H12" s="95"/>
      <c r="I12" s="113">
        <f>SUM(I13:I16)</f>
        <v>34004.82</v>
      </c>
    </row>
    <row r="13" spans="1:11" ht="42.75">
      <c r="A13" s="85" t="s">
        <v>17</v>
      </c>
      <c r="B13" s="86" t="s">
        <v>33</v>
      </c>
      <c r="C13" s="194">
        <v>100331</v>
      </c>
      <c r="D13" s="195" t="s">
        <v>141</v>
      </c>
      <c r="E13" s="196" t="s">
        <v>18</v>
      </c>
      <c r="F13" s="197">
        <v>229.55</v>
      </c>
      <c r="G13" s="99">
        <v>22.86</v>
      </c>
      <c r="H13" s="90">
        <f>ROUND(G13+(G13*$H$8),2)</f>
        <v>29.59</v>
      </c>
      <c r="I13" s="111">
        <f>ROUND(H13*F13,2)</f>
        <v>6792.38</v>
      </c>
    </row>
    <row r="14" spans="1:11" ht="28.5">
      <c r="A14" s="85" t="s">
        <v>19</v>
      </c>
      <c r="B14" s="86" t="s">
        <v>11</v>
      </c>
      <c r="C14" s="194" t="s">
        <v>237</v>
      </c>
      <c r="D14" s="195" t="s">
        <v>209</v>
      </c>
      <c r="E14" s="196" t="s">
        <v>18</v>
      </c>
      <c r="F14" s="197">
        <v>86.08</v>
      </c>
      <c r="G14" s="99">
        <v>86.89</v>
      </c>
      <c r="H14" s="90">
        <f t="shared" ref="H14:H16" si="0">ROUND(G14+(G14*$H$8),2)</f>
        <v>112.49</v>
      </c>
      <c r="I14" s="111">
        <f t="shared" ref="I14:I16" si="1">ROUND(H14*F14,2)</f>
        <v>9683.14</v>
      </c>
    </row>
    <row r="15" spans="1:11" ht="71.25">
      <c r="A15" s="85" t="s">
        <v>108</v>
      </c>
      <c r="B15" s="86" t="s">
        <v>11</v>
      </c>
      <c r="C15" s="194" t="s">
        <v>210</v>
      </c>
      <c r="D15" s="195" t="s">
        <v>211</v>
      </c>
      <c r="E15" s="196" t="s">
        <v>18</v>
      </c>
      <c r="F15" s="197">
        <v>29.83</v>
      </c>
      <c r="G15" s="99">
        <v>10.029999999999999</v>
      </c>
      <c r="H15" s="90">
        <f t="shared" si="0"/>
        <v>12.98</v>
      </c>
      <c r="I15" s="111">
        <f t="shared" si="1"/>
        <v>387.19</v>
      </c>
    </row>
    <row r="16" spans="1:11" ht="32.25" customHeight="1">
      <c r="A16" s="193" t="s">
        <v>111</v>
      </c>
      <c r="B16" s="86" t="s">
        <v>37</v>
      </c>
      <c r="C16" s="194">
        <v>13060</v>
      </c>
      <c r="D16" s="195" t="s">
        <v>241</v>
      </c>
      <c r="E16" s="196" t="s">
        <v>18</v>
      </c>
      <c r="F16" s="197">
        <v>29.83</v>
      </c>
      <c r="G16" s="206">
        <v>443.9</v>
      </c>
      <c r="H16" s="90">
        <f t="shared" si="0"/>
        <v>574.66</v>
      </c>
      <c r="I16" s="111">
        <f t="shared" si="1"/>
        <v>17142.11</v>
      </c>
    </row>
    <row r="17" spans="1:11" ht="30" customHeight="1">
      <c r="A17" s="81" t="s">
        <v>20</v>
      </c>
      <c r="B17" s="91"/>
      <c r="C17" s="92"/>
      <c r="D17" s="93" t="s">
        <v>26</v>
      </c>
      <c r="E17" s="92"/>
      <c r="F17" s="94"/>
      <c r="G17" s="95"/>
      <c r="H17" s="95"/>
      <c r="I17" s="113">
        <f>SUM(I18:I27)</f>
        <v>5235.4599999999991</v>
      </c>
    </row>
    <row r="18" spans="1:11" ht="42.75" customHeight="1">
      <c r="A18" s="85" t="s">
        <v>21</v>
      </c>
      <c r="B18" s="96" t="s">
        <v>226</v>
      </c>
      <c r="C18" s="97">
        <v>38165</v>
      </c>
      <c r="D18" s="98" t="s">
        <v>225</v>
      </c>
      <c r="E18" s="97" t="s">
        <v>32</v>
      </c>
      <c r="F18" s="197">
        <v>2</v>
      </c>
      <c r="G18" s="99">
        <v>70.69</v>
      </c>
      <c r="H18" s="90">
        <f t="shared" ref="H18:H45" si="2">ROUND(G18+(G18*$H$8),2)</f>
        <v>91.51</v>
      </c>
      <c r="I18" s="111">
        <f t="shared" ref="I18:I25" si="3">ROUND(H18*F18,2)</f>
        <v>183.02</v>
      </c>
    </row>
    <row r="19" spans="1:11" ht="42.75" customHeight="1">
      <c r="A19" s="85" t="s">
        <v>22</v>
      </c>
      <c r="B19" s="96" t="s">
        <v>11</v>
      </c>
      <c r="C19" s="97" t="s">
        <v>201</v>
      </c>
      <c r="D19" s="98" t="s">
        <v>203</v>
      </c>
      <c r="E19" s="97" t="s">
        <v>5</v>
      </c>
      <c r="F19" s="197">
        <v>2</v>
      </c>
      <c r="G19" s="99">
        <v>378.32</v>
      </c>
      <c r="H19" s="90">
        <f t="shared" si="2"/>
        <v>489.76</v>
      </c>
      <c r="I19" s="111">
        <f t="shared" si="3"/>
        <v>979.52</v>
      </c>
    </row>
    <row r="20" spans="1:11" ht="71.25">
      <c r="A20" s="85" t="s">
        <v>23</v>
      </c>
      <c r="B20" s="96" t="s">
        <v>11</v>
      </c>
      <c r="C20" s="97" t="s">
        <v>206</v>
      </c>
      <c r="D20" s="98" t="s">
        <v>204</v>
      </c>
      <c r="E20" s="97" t="s">
        <v>5</v>
      </c>
      <c r="F20" s="197">
        <v>3</v>
      </c>
      <c r="G20" s="99">
        <v>21.05</v>
      </c>
      <c r="H20" s="90">
        <f t="shared" ref="H20:H25" si="4">ROUND(G20+(G20*$H$8),2)</f>
        <v>27.25</v>
      </c>
      <c r="I20" s="111">
        <f t="shared" si="3"/>
        <v>81.75</v>
      </c>
    </row>
    <row r="21" spans="1:11" ht="90" customHeight="1">
      <c r="A21" s="85" t="s">
        <v>24</v>
      </c>
      <c r="B21" s="96" t="s">
        <v>11</v>
      </c>
      <c r="C21" s="97" t="s">
        <v>208</v>
      </c>
      <c r="D21" s="98" t="s">
        <v>207</v>
      </c>
      <c r="E21" s="97" t="s">
        <v>5</v>
      </c>
      <c r="F21" s="197">
        <v>1</v>
      </c>
      <c r="G21" s="99">
        <v>102.02</v>
      </c>
      <c r="H21" s="90">
        <f t="shared" si="4"/>
        <v>132.07</v>
      </c>
      <c r="I21" s="111">
        <f t="shared" si="3"/>
        <v>132.07</v>
      </c>
    </row>
    <row r="22" spans="1:11" ht="42.75">
      <c r="A22" s="85" t="s">
        <v>230</v>
      </c>
      <c r="B22" s="96" t="s">
        <v>33</v>
      </c>
      <c r="C22" s="97">
        <v>91338</v>
      </c>
      <c r="D22" s="98" t="s">
        <v>142</v>
      </c>
      <c r="E22" s="97" t="s">
        <v>18</v>
      </c>
      <c r="F22" s="197">
        <v>2.52</v>
      </c>
      <c r="G22" s="99">
        <v>713.8</v>
      </c>
      <c r="H22" s="90">
        <f t="shared" si="4"/>
        <v>924.07</v>
      </c>
      <c r="I22" s="111">
        <f t="shared" si="3"/>
        <v>2328.66</v>
      </c>
    </row>
    <row r="23" spans="1:11" ht="72" customHeight="1">
      <c r="A23" s="85" t="s">
        <v>231</v>
      </c>
      <c r="B23" s="96" t="s">
        <v>11</v>
      </c>
      <c r="C23" s="97" t="s">
        <v>200</v>
      </c>
      <c r="D23" s="98" t="s">
        <v>199</v>
      </c>
      <c r="E23" s="97" t="s">
        <v>18</v>
      </c>
      <c r="F23" s="197">
        <v>3.78</v>
      </c>
      <c r="G23" s="99">
        <v>7.3</v>
      </c>
      <c r="H23" s="90">
        <f t="shared" si="4"/>
        <v>9.4499999999999993</v>
      </c>
      <c r="I23" s="111">
        <f t="shared" si="3"/>
        <v>35.72</v>
      </c>
    </row>
    <row r="24" spans="1:11" ht="85.5">
      <c r="A24" s="85" t="s">
        <v>232</v>
      </c>
      <c r="B24" s="96" t="s">
        <v>11</v>
      </c>
      <c r="C24" s="97" t="s">
        <v>29</v>
      </c>
      <c r="D24" s="98" t="s">
        <v>128</v>
      </c>
      <c r="E24" s="97" t="s">
        <v>14</v>
      </c>
      <c r="F24" s="197">
        <v>2</v>
      </c>
      <c r="G24" s="99">
        <v>14.66</v>
      </c>
      <c r="H24" s="90">
        <f t="shared" si="4"/>
        <v>18.98</v>
      </c>
      <c r="I24" s="111">
        <f t="shared" si="3"/>
        <v>37.96</v>
      </c>
    </row>
    <row r="25" spans="1:11" ht="42.75" customHeight="1">
      <c r="A25" s="85" t="s">
        <v>233</v>
      </c>
      <c r="B25" s="96" t="s">
        <v>11</v>
      </c>
      <c r="C25" s="97" t="s">
        <v>30</v>
      </c>
      <c r="D25" s="98" t="s">
        <v>31</v>
      </c>
      <c r="E25" s="97" t="s">
        <v>32</v>
      </c>
      <c r="F25" s="197">
        <v>6</v>
      </c>
      <c r="G25" s="99">
        <v>67.739999999999995</v>
      </c>
      <c r="H25" s="90">
        <f t="shared" si="4"/>
        <v>87.69</v>
      </c>
      <c r="I25" s="111">
        <f t="shared" si="3"/>
        <v>526.14</v>
      </c>
    </row>
    <row r="26" spans="1:11" ht="69" customHeight="1">
      <c r="A26" s="85" t="s">
        <v>234</v>
      </c>
      <c r="B26" s="96" t="s">
        <v>33</v>
      </c>
      <c r="C26" s="97">
        <v>91307</v>
      </c>
      <c r="D26" s="98" t="s">
        <v>34</v>
      </c>
      <c r="E26" s="97" t="s">
        <v>14</v>
      </c>
      <c r="F26" s="197">
        <v>2</v>
      </c>
      <c r="G26" s="99">
        <v>82.96</v>
      </c>
      <c r="H26" s="90">
        <f t="shared" ref="H26:H27" si="5">ROUND(G26+(G26*$H$8),2)</f>
        <v>107.4</v>
      </c>
      <c r="I26" s="111">
        <f t="shared" ref="I26:I27" si="6">ROUND(H26*F26,2)</f>
        <v>214.8</v>
      </c>
    </row>
    <row r="27" spans="1:11" ht="42.75" customHeight="1">
      <c r="A27" s="85" t="s">
        <v>235</v>
      </c>
      <c r="B27" s="96" t="s">
        <v>11</v>
      </c>
      <c r="C27" s="97" t="s">
        <v>216</v>
      </c>
      <c r="D27" s="98" t="s">
        <v>238</v>
      </c>
      <c r="E27" s="97" t="s">
        <v>14</v>
      </c>
      <c r="F27" s="197">
        <v>2</v>
      </c>
      <c r="G27" s="99">
        <v>276.47000000000003</v>
      </c>
      <c r="H27" s="90">
        <f t="shared" si="5"/>
        <v>357.91</v>
      </c>
      <c r="I27" s="111">
        <f t="shared" si="6"/>
        <v>715.82</v>
      </c>
    </row>
    <row r="28" spans="1:11" s="67" customFormat="1" ht="30" customHeight="1">
      <c r="A28" s="81" t="s">
        <v>25</v>
      </c>
      <c r="B28" s="100"/>
      <c r="C28" s="199"/>
      <c r="D28" s="93" t="s">
        <v>236</v>
      </c>
      <c r="E28" s="103"/>
      <c r="F28" s="94"/>
      <c r="G28" s="95"/>
      <c r="H28" s="95"/>
      <c r="I28" s="113">
        <f>SUM(I29:I30)</f>
        <v>789.3</v>
      </c>
      <c r="K28" s="114"/>
    </row>
    <row r="29" spans="1:11" ht="63.75" customHeight="1">
      <c r="A29" s="85" t="s">
        <v>27</v>
      </c>
      <c r="B29" s="98" t="s">
        <v>37</v>
      </c>
      <c r="C29" s="194">
        <v>7229</v>
      </c>
      <c r="D29" s="98" t="s">
        <v>38</v>
      </c>
      <c r="E29" s="201" t="s">
        <v>14</v>
      </c>
      <c r="F29" s="197">
        <v>1</v>
      </c>
      <c r="G29" s="206">
        <v>375.33</v>
      </c>
      <c r="H29" s="90">
        <f t="shared" si="2"/>
        <v>485.89</v>
      </c>
      <c r="I29" s="111">
        <f t="shared" ref="I29:I30" si="7">ROUND(H29*F29,2)</f>
        <v>485.89</v>
      </c>
    </row>
    <row r="30" spans="1:11" ht="63.75" customHeight="1">
      <c r="A30" s="85" t="s">
        <v>28</v>
      </c>
      <c r="B30" s="98" t="s">
        <v>151</v>
      </c>
      <c r="C30" s="194" t="s">
        <v>152</v>
      </c>
      <c r="D30" s="98" t="s">
        <v>153</v>
      </c>
      <c r="E30" s="201" t="s">
        <v>14</v>
      </c>
      <c r="F30" s="197">
        <v>1</v>
      </c>
      <c r="G30" s="99">
        <f>Cotação!E11</f>
        <v>234.36999999999998</v>
      </c>
      <c r="H30" s="90">
        <f t="shared" si="2"/>
        <v>303.41000000000003</v>
      </c>
      <c r="I30" s="111">
        <f t="shared" si="7"/>
        <v>303.41000000000003</v>
      </c>
    </row>
    <row r="31" spans="1:11" ht="46.5" customHeight="1">
      <c r="A31" s="81" t="s">
        <v>35</v>
      </c>
      <c r="B31" s="100"/>
      <c r="C31" s="199"/>
      <c r="D31" s="93" t="s">
        <v>40</v>
      </c>
      <c r="E31" s="200"/>
      <c r="F31" s="198"/>
      <c r="G31" s="154"/>
      <c r="H31" s="207"/>
      <c r="I31" s="113">
        <f>SUM(I32:I33)</f>
        <v>839.33999999999992</v>
      </c>
    </row>
    <row r="32" spans="1:11" ht="46.5" customHeight="1">
      <c r="A32" s="85" t="s">
        <v>36</v>
      </c>
      <c r="B32" s="98" t="s">
        <v>11</v>
      </c>
      <c r="C32" s="194" t="s">
        <v>44</v>
      </c>
      <c r="D32" s="98" t="s">
        <v>45</v>
      </c>
      <c r="E32" s="201" t="s">
        <v>14</v>
      </c>
      <c r="F32" s="197">
        <v>5</v>
      </c>
      <c r="G32" s="99">
        <v>57.7</v>
      </c>
      <c r="H32" s="90">
        <f t="shared" ref="H32:H33" si="8">ROUND(G32+(G32*$H$8),2)</f>
        <v>74.7</v>
      </c>
      <c r="I32" s="111">
        <f t="shared" ref="I32:I33" si="9">ROUND(H32*F32,2)</f>
        <v>373.5</v>
      </c>
    </row>
    <row r="33" spans="1:9" ht="46.5" customHeight="1">
      <c r="A33" s="85" t="s">
        <v>252</v>
      </c>
      <c r="B33" s="98" t="s">
        <v>11</v>
      </c>
      <c r="C33" s="194" t="s">
        <v>46</v>
      </c>
      <c r="D33" s="98" t="s">
        <v>47</v>
      </c>
      <c r="E33" s="201" t="s">
        <v>14</v>
      </c>
      <c r="F33" s="197">
        <v>6</v>
      </c>
      <c r="G33" s="99">
        <v>59.97</v>
      </c>
      <c r="H33" s="90">
        <f t="shared" si="8"/>
        <v>77.64</v>
      </c>
      <c r="I33" s="111">
        <f t="shared" si="9"/>
        <v>465.84</v>
      </c>
    </row>
    <row r="34" spans="1:9" ht="30" customHeight="1">
      <c r="A34" s="81" t="s">
        <v>39</v>
      </c>
      <c r="B34" s="100"/>
      <c r="C34" s="101"/>
      <c r="D34" s="102" t="s">
        <v>49</v>
      </c>
      <c r="E34" s="103"/>
      <c r="F34" s="94"/>
      <c r="G34" s="95"/>
      <c r="H34" s="95"/>
      <c r="I34" s="113">
        <f>SUM(I35:I41)</f>
        <v>4540.1099999999997</v>
      </c>
    </row>
    <row r="35" spans="1:9" ht="46.5" customHeight="1">
      <c r="A35" s="85" t="s">
        <v>41</v>
      </c>
      <c r="B35" s="98" t="s">
        <v>33</v>
      </c>
      <c r="C35" s="194">
        <v>97660</v>
      </c>
      <c r="D35" s="98" t="s">
        <v>145</v>
      </c>
      <c r="E35" s="201" t="s">
        <v>14</v>
      </c>
      <c r="F35" s="197">
        <v>1</v>
      </c>
      <c r="G35" s="99">
        <v>0.53</v>
      </c>
      <c r="H35" s="90">
        <f>ROUND(G35+(G35*$H$8),2)</f>
        <v>0.69</v>
      </c>
      <c r="I35" s="111">
        <f t="shared" ref="I35:I41" si="10">ROUND(H35*F35,2)</f>
        <v>0.69</v>
      </c>
    </row>
    <row r="36" spans="1:9" ht="154.5" customHeight="1">
      <c r="A36" s="85" t="s">
        <v>42</v>
      </c>
      <c r="B36" s="98" t="s">
        <v>33</v>
      </c>
      <c r="C36" s="194">
        <v>91953</v>
      </c>
      <c r="D36" s="98" t="s">
        <v>139</v>
      </c>
      <c r="E36" s="201" t="s">
        <v>14</v>
      </c>
      <c r="F36" s="197">
        <v>1</v>
      </c>
      <c r="G36" s="99">
        <v>23.51</v>
      </c>
      <c r="H36" s="90">
        <f>ROUND(G36+(G36*$H$8),2)</f>
        <v>30.44</v>
      </c>
      <c r="I36" s="111">
        <f t="shared" si="10"/>
        <v>30.44</v>
      </c>
    </row>
    <row r="37" spans="1:9" ht="147" customHeight="1">
      <c r="A37" s="85" t="s">
        <v>43</v>
      </c>
      <c r="B37" s="98" t="s">
        <v>33</v>
      </c>
      <c r="C37" s="194">
        <v>97665</v>
      </c>
      <c r="D37" s="98" t="s">
        <v>144</v>
      </c>
      <c r="E37" s="201" t="s">
        <v>14</v>
      </c>
      <c r="F37" s="197">
        <v>33</v>
      </c>
      <c r="G37" s="99">
        <v>1.04</v>
      </c>
      <c r="H37" s="90">
        <f>ROUND(G37+(G37*$H$8),2)</f>
        <v>1.35</v>
      </c>
      <c r="I37" s="111">
        <f t="shared" si="10"/>
        <v>44.55</v>
      </c>
    </row>
    <row r="38" spans="1:9" ht="57">
      <c r="A38" s="85" t="s">
        <v>253</v>
      </c>
      <c r="B38" s="98" t="s">
        <v>11</v>
      </c>
      <c r="C38" s="194" t="s">
        <v>149</v>
      </c>
      <c r="D38" s="98" t="s">
        <v>150</v>
      </c>
      <c r="E38" s="201" t="s">
        <v>14</v>
      </c>
      <c r="F38" s="197">
        <v>18</v>
      </c>
      <c r="G38" s="99">
        <v>89.82</v>
      </c>
      <c r="H38" s="90">
        <f>ROUND(G38+(G38*$H$8),2)</f>
        <v>116.28</v>
      </c>
      <c r="I38" s="111">
        <f t="shared" si="10"/>
        <v>2093.04</v>
      </c>
    </row>
    <row r="39" spans="1:9" ht="67.5" customHeight="1">
      <c r="A39" s="85" t="s">
        <v>254</v>
      </c>
      <c r="B39" s="98" t="s">
        <v>11</v>
      </c>
      <c r="C39" s="194" t="s">
        <v>148</v>
      </c>
      <c r="D39" s="98" t="s">
        <v>147</v>
      </c>
      <c r="E39" s="201" t="s">
        <v>14</v>
      </c>
      <c r="F39" s="197">
        <v>13</v>
      </c>
      <c r="G39" s="99">
        <v>36.49</v>
      </c>
      <c r="H39" s="90">
        <f t="shared" si="2"/>
        <v>47.24</v>
      </c>
      <c r="I39" s="111">
        <f t="shared" si="10"/>
        <v>614.12</v>
      </c>
    </row>
    <row r="40" spans="1:9" ht="67.5" customHeight="1">
      <c r="A40" s="85" t="s">
        <v>255</v>
      </c>
      <c r="B40" s="98" t="s">
        <v>11</v>
      </c>
      <c r="C40" s="194" t="s">
        <v>191</v>
      </c>
      <c r="D40" s="98" t="s">
        <v>192</v>
      </c>
      <c r="E40" s="201" t="s">
        <v>14</v>
      </c>
      <c r="F40" s="197">
        <v>2</v>
      </c>
      <c r="G40" s="99">
        <v>110.78</v>
      </c>
      <c r="H40" s="90">
        <f t="shared" si="2"/>
        <v>143.41</v>
      </c>
      <c r="I40" s="111">
        <f t="shared" si="10"/>
        <v>286.82</v>
      </c>
    </row>
    <row r="41" spans="1:9" ht="154.5" customHeight="1">
      <c r="A41" s="85" t="s">
        <v>256</v>
      </c>
      <c r="B41" s="98" t="s">
        <v>11</v>
      </c>
      <c r="C41" s="194" t="s">
        <v>53</v>
      </c>
      <c r="D41" s="98" t="s">
        <v>54</v>
      </c>
      <c r="E41" s="201" t="s">
        <v>14</v>
      </c>
      <c r="F41" s="197">
        <v>3</v>
      </c>
      <c r="G41" s="99">
        <v>378.62</v>
      </c>
      <c r="H41" s="90">
        <f t="shared" ref="H41" si="11">ROUND(G41+(G41*$H$8),2)</f>
        <v>490.15</v>
      </c>
      <c r="I41" s="111">
        <f t="shared" si="10"/>
        <v>1470.45</v>
      </c>
    </row>
    <row r="42" spans="1:9" ht="30" customHeight="1">
      <c r="A42" s="81" t="s">
        <v>48</v>
      </c>
      <c r="B42" s="104"/>
      <c r="C42" s="101"/>
      <c r="D42" s="105" t="s">
        <v>59</v>
      </c>
      <c r="E42" s="106"/>
      <c r="F42" s="94"/>
      <c r="G42" s="95"/>
      <c r="H42" s="95"/>
      <c r="I42" s="113">
        <f>SUM(I43:I48)</f>
        <v>36545.71</v>
      </c>
    </row>
    <row r="43" spans="1:9" ht="95.25" customHeight="1">
      <c r="A43" s="107" t="s">
        <v>50</v>
      </c>
      <c r="B43" s="108" t="s">
        <v>11</v>
      </c>
      <c r="C43" s="194" t="s">
        <v>187</v>
      </c>
      <c r="D43" s="98" t="s">
        <v>186</v>
      </c>
      <c r="E43" s="201" t="s">
        <v>18</v>
      </c>
      <c r="F43" s="197">
        <v>303.42</v>
      </c>
      <c r="G43" s="99">
        <v>24.55</v>
      </c>
      <c r="H43" s="90">
        <f t="shared" si="2"/>
        <v>31.78</v>
      </c>
      <c r="I43" s="111">
        <f t="shared" ref="I43:I48" si="12">ROUND(H43*F43,2)</f>
        <v>9642.69</v>
      </c>
    </row>
    <row r="44" spans="1:9" ht="95.25" customHeight="1">
      <c r="A44" s="107" t="s">
        <v>51</v>
      </c>
      <c r="B44" s="108" t="s">
        <v>11</v>
      </c>
      <c r="C44" s="194" t="s">
        <v>190</v>
      </c>
      <c r="D44" s="98" t="s">
        <v>189</v>
      </c>
      <c r="E44" s="201" t="s">
        <v>18</v>
      </c>
      <c r="F44" s="197">
        <v>303.42</v>
      </c>
      <c r="G44" s="99">
        <v>14.53</v>
      </c>
      <c r="H44" s="90">
        <f t="shared" ref="H44" si="13">ROUND(G44+(G44*$H$8),2)</f>
        <v>18.809999999999999</v>
      </c>
      <c r="I44" s="111">
        <f t="shared" si="12"/>
        <v>5707.33</v>
      </c>
    </row>
    <row r="45" spans="1:9" ht="42.75">
      <c r="A45" s="107" t="s">
        <v>52</v>
      </c>
      <c r="B45" s="108" t="s">
        <v>11</v>
      </c>
      <c r="C45" s="194" t="s">
        <v>194</v>
      </c>
      <c r="D45" s="98" t="s">
        <v>193</v>
      </c>
      <c r="E45" s="201" t="s">
        <v>18</v>
      </c>
      <c r="F45" s="197">
        <v>43.54</v>
      </c>
      <c r="G45" s="99">
        <v>14.57</v>
      </c>
      <c r="H45" s="90">
        <f t="shared" si="2"/>
        <v>18.86</v>
      </c>
      <c r="I45" s="111">
        <f t="shared" si="12"/>
        <v>821.16</v>
      </c>
    </row>
    <row r="46" spans="1:9" ht="42.75">
      <c r="A46" s="107" t="s">
        <v>55</v>
      </c>
      <c r="B46" s="108" t="s">
        <v>11</v>
      </c>
      <c r="C46" s="194" t="s">
        <v>62</v>
      </c>
      <c r="D46" s="98" t="s">
        <v>63</v>
      </c>
      <c r="E46" s="201" t="s">
        <v>18</v>
      </c>
      <c r="F46" s="197">
        <v>947.53</v>
      </c>
      <c r="G46" s="99">
        <v>13.19</v>
      </c>
      <c r="H46" s="90">
        <f t="shared" ref="H46:H47" si="14">ROUND(G46+(G46*$H$8),2)</f>
        <v>17.079999999999998</v>
      </c>
      <c r="I46" s="111">
        <f t="shared" si="12"/>
        <v>16183.81</v>
      </c>
    </row>
    <row r="47" spans="1:9" ht="42.75">
      <c r="A47" s="107" t="s">
        <v>56</v>
      </c>
      <c r="B47" s="108" t="s">
        <v>11</v>
      </c>
      <c r="C47" s="194" t="s">
        <v>197</v>
      </c>
      <c r="D47" s="98" t="s">
        <v>196</v>
      </c>
      <c r="E47" s="201" t="s">
        <v>18</v>
      </c>
      <c r="F47" s="197">
        <v>26.46</v>
      </c>
      <c r="G47" s="99">
        <v>19.3</v>
      </c>
      <c r="H47" s="90">
        <f t="shared" si="14"/>
        <v>24.99</v>
      </c>
      <c r="I47" s="111">
        <f t="shared" si="12"/>
        <v>661.24</v>
      </c>
    </row>
    <row r="48" spans="1:9" ht="71.25">
      <c r="A48" s="107" t="s">
        <v>57</v>
      </c>
      <c r="B48" s="108" t="s">
        <v>11</v>
      </c>
      <c r="C48" s="194" t="s">
        <v>61</v>
      </c>
      <c r="D48" s="98" t="s">
        <v>198</v>
      </c>
      <c r="E48" s="201" t="s">
        <v>18</v>
      </c>
      <c r="F48" s="197">
        <v>122.85</v>
      </c>
      <c r="G48" s="99">
        <v>22.19</v>
      </c>
      <c r="H48" s="90">
        <f t="shared" ref="H48:H50" si="15">ROUND(G48+(G48*$H$8),2)</f>
        <v>28.73</v>
      </c>
      <c r="I48" s="111">
        <f t="shared" si="12"/>
        <v>3529.48</v>
      </c>
    </row>
    <row r="49" spans="1:11" ht="30" customHeight="1">
      <c r="A49" s="115" t="s">
        <v>58</v>
      </c>
      <c r="B49" s="116"/>
      <c r="C49" s="116"/>
      <c r="D49" s="117" t="s">
        <v>65</v>
      </c>
      <c r="E49" s="118"/>
      <c r="F49" s="119"/>
      <c r="G49" s="120"/>
      <c r="H49" s="120"/>
      <c r="I49" s="140">
        <f>SUM(I50:I50)</f>
        <v>2365.7600000000002</v>
      </c>
    </row>
    <row r="50" spans="1:11" s="68" customFormat="1" ht="35.25" customHeight="1">
      <c r="A50" s="189" t="s">
        <v>60</v>
      </c>
      <c r="B50" s="204" t="s">
        <v>11</v>
      </c>
      <c r="C50" s="194" t="s">
        <v>67</v>
      </c>
      <c r="D50" s="98" t="s">
        <v>68</v>
      </c>
      <c r="E50" s="205" t="s">
        <v>18</v>
      </c>
      <c r="F50" s="197">
        <v>309.25</v>
      </c>
      <c r="G50" s="99">
        <v>5.91</v>
      </c>
      <c r="H50" s="90">
        <f t="shared" si="15"/>
        <v>7.65</v>
      </c>
      <c r="I50" s="111">
        <f>ROUND(H50*F50,2)</f>
        <v>2365.7600000000002</v>
      </c>
      <c r="K50" s="141"/>
    </row>
    <row r="51" spans="1:11" s="68" customFormat="1" ht="35.25" customHeight="1">
      <c r="A51" s="115" t="s">
        <v>64</v>
      </c>
      <c r="B51" s="116"/>
      <c r="C51" s="116"/>
      <c r="D51" s="117" t="s">
        <v>247</v>
      </c>
      <c r="E51" s="118"/>
      <c r="F51" s="119"/>
      <c r="G51" s="120"/>
      <c r="H51" s="120"/>
      <c r="I51" s="140">
        <f>I52</f>
        <v>1571.08</v>
      </c>
      <c r="K51" s="141"/>
    </row>
    <row r="52" spans="1:11" s="68" customFormat="1" ht="35.25" customHeight="1">
      <c r="A52" s="189" t="s">
        <v>66</v>
      </c>
      <c r="B52" s="204" t="s">
        <v>11</v>
      </c>
      <c r="C52" s="194" t="s">
        <v>249</v>
      </c>
      <c r="D52" s="98" t="s">
        <v>248</v>
      </c>
      <c r="E52" s="205" t="s">
        <v>251</v>
      </c>
      <c r="F52" s="197">
        <v>2</v>
      </c>
      <c r="G52" s="99">
        <f>(I53-(I53*0.2946))*0.02</f>
        <v>1213.5897701200001</v>
      </c>
      <c r="H52" s="90">
        <f>ROUND(G52+(G52*$H$8),2)</f>
        <v>1571.08</v>
      </c>
      <c r="I52" s="111">
        <f>H52</f>
        <v>1571.08</v>
      </c>
      <c r="J52" s="142"/>
      <c r="K52" s="141"/>
    </row>
    <row r="53" spans="1:11" s="68" customFormat="1" ht="35.25" customHeight="1">
      <c r="A53" s="286" t="s">
        <v>262</v>
      </c>
      <c r="B53" s="287"/>
      <c r="C53" s="287"/>
      <c r="D53" s="287"/>
      <c r="E53" s="287"/>
      <c r="F53" s="287"/>
      <c r="G53" s="287"/>
      <c r="H53" s="288"/>
      <c r="I53" s="209">
        <f>I49+I42+I34+I31+I28+I17+I12+I10</f>
        <v>86021.39</v>
      </c>
      <c r="J53" s="208"/>
      <c r="K53" s="141"/>
    </row>
    <row r="54" spans="1:11" ht="34.5" customHeight="1">
      <c r="A54" s="277" t="s">
        <v>82</v>
      </c>
      <c r="B54" s="277"/>
      <c r="C54" s="277"/>
      <c r="D54" s="277"/>
      <c r="E54" s="277"/>
      <c r="F54" s="277"/>
      <c r="G54" s="277"/>
      <c r="H54" s="277"/>
      <c r="I54" s="142">
        <f>I49+I42+I34+I31++I28+I17+I12+I10+I51</f>
        <v>87592.47</v>
      </c>
    </row>
    <row r="55" spans="1:11" ht="14.25">
      <c r="A55" s="121"/>
      <c r="B55" s="122"/>
      <c r="C55" s="123"/>
      <c r="D55" s="124"/>
      <c r="E55" s="125"/>
      <c r="F55" s="126"/>
      <c r="G55" s="126"/>
      <c r="H55" s="126"/>
      <c r="I55" s="143"/>
    </row>
    <row r="56" spans="1:11" ht="22.15" customHeight="1">
      <c r="A56" s="127"/>
      <c r="B56" s="112"/>
      <c r="D56" s="128"/>
      <c r="E56" s="129"/>
      <c r="F56" s="129"/>
      <c r="G56" s="129"/>
      <c r="H56" s="129"/>
      <c r="I56" s="144"/>
    </row>
    <row r="57" spans="1:11">
      <c r="A57" s="278" t="s">
        <v>263</v>
      </c>
      <c r="B57" s="231"/>
      <c r="C57" s="231"/>
      <c r="D57" s="128"/>
      <c r="E57" s="129"/>
      <c r="F57" s="129"/>
      <c r="G57" s="129"/>
      <c r="H57" s="129"/>
      <c r="I57" s="144"/>
    </row>
    <row r="58" spans="1:11">
      <c r="A58" s="130"/>
      <c r="C58" s="131"/>
      <c r="D58" s="128"/>
      <c r="E58" s="129"/>
      <c r="F58" s="129"/>
      <c r="G58" s="129"/>
      <c r="H58" s="129"/>
      <c r="I58" s="144"/>
    </row>
    <row r="59" spans="1:11">
      <c r="A59" s="130"/>
      <c r="B59" s="8"/>
      <c r="C59" s="217"/>
      <c r="D59" s="217"/>
      <c r="E59" s="147"/>
      <c r="F59" s="147"/>
      <c r="G59" s="147"/>
      <c r="H59" s="147"/>
      <c r="I59" s="359"/>
      <c r="J59" s="145"/>
    </row>
    <row r="60" spans="1:11" ht="15.6" customHeight="1">
      <c r="A60" s="130"/>
      <c r="B60" s="131"/>
      <c r="C60" s="282" t="s">
        <v>69</v>
      </c>
      <c r="D60" s="282"/>
      <c r="E60" s="344" t="s">
        <v>116</v>
      </c>
      <c r="F60" s="344"/>
      <c r="G60" s="344"/>
      <c r="H60" s="147"/>
      <c r="I60" s="359"/>
      <c r="J60" s="146"/>
    </row>
    <row r="61" spans="1:11" ht="15">
      <c r="A61" s="132"/>
      <c r="B61" s="131"/>
      <c r="C61" s="221" t="s">
        <v>83</v>
      </c>
      <c r="D61" s="221"/>
      <c r="E61" s="345" t="s">
        <v>117</v>
      </c>
      <c r="F61" s="345"/>
      <c r="G61" s="345"/>
      <c r="H61" s="147"/>
      <c r="I61" s="359"/>
      <c r="J61" s="147"/>
    </row>
    <row r="62" spans="1:11">
      <c r="A62" s="130"/>
      <c r="C62" s="131"/>
      <c r="D62" s="133"/>
      <c r="E62" s="129"/>
      <c r="F62" s="129"/>
      <c r="G62" s="129"/>
      <c r="H62" s="129"/>
      <c r="I62" s="148"/>
    </row>
    <row r="63" spans="1:11">
      <c r="A63" s="134"/>
      <c r="B63" s="131"/>
      <c r="C63" s="8"/>
      <c r="D63" s="133"/>
      <c r="E63" s="129"/>
      <c r="F63" s="129"/>
      <c r="G63" s="129"/>
      <c r="H63" s="129"/>
      <c r="I63" s="148"/>
    </row>
    <row r="64" spans="1:11">
      <c r="A64" s="135"/>
      <c r="B64" s="136"/>
      <c r="C64" s="137"/>
      <c r="D64" s="138"/>
      <c r="E64" s="139"/>
      <c r="F64" s="139"/>
      <c r="G64" s="139"/>
      <c r="H64" s="139"/>
      <c r="I64" s="149"/>
    </row>
    <row r="65" spans="4:9">
      <c r="I65" s="150"/>
    </row>
    <row r="69" spans="4:9">
      <c r="D69" s="70" t="s">
        <v>71</v>
      </c>
    </row>
  </sheetData>
  <autoFilter ref="A9:I54"/>
  <mergeCells count="17">
    <mergeCell ref="A3:I4"/>
    <mergeCell ref="G6:H7"/>
    <mergeCell ref="C60:D60"/>
    <mergeCell ref="A5:F5"/>
    <mergeCell ref="G5:I5"/>
    <mergeCell ref="A53:H53"/>
    <mergeCell ref="E60:G60"/>
    <mergeCell ref="C61:D61"/>
    <mergeCell ref="I6:I8"/>
    <mergeCell ref="A8:D8"/>
    <mergeCell ref="A54:H54"/>
    <mergeCell ref="A57:C57"/>
    <mergeCell ref="C59:D59"/>
    <mergeCell ref="A6:D6"/>
    <mergeCell ref="E6:F6"/>
    <mergeCell ref="A7:D7"/>
    <mergeCell ref="E61:G61"/>
  </mergeCells>
  <phoneticPr fontId="13" type="noConversion"/>
  <conditionalFormatting sqref="C12:D12">
    <cfRule type="expression" dxfId="7" priority="16" stopIfTrue="1">
      <formula>OR(#REF!="M",#REF!="A")</formula>
    </cfRule>
  </conditionalFormatting>
  <conditionalFormatting sqref="C17:D17">
    <cfRule type="expression" dxfId="6" priority="21" stopIfTrue="1">
      <formula>OR(#REF!="M",#REF!="A")</formula>
    </cfRule>
  </conditionalFormatting>
  <conditionalFormatting sqref="C42">
    <cfRule type="expression" dxfId="5" priority="26" stopIfTrue="1">
      <formula>OR(#REF!="M",#REF!="A")</formula>
    </cfRule>
  </conditionalFormatting>
  <conditionalFormatting sqref="C13 C15">
    <cfRule type="expression" dxfId="4" priority="5" stopIfTrue="1">
      <formula>OR(#REF!="M",#REF!="A")</formula>
    </cfRule>
  </conditionalFormatting>
  <conditionalFormatting sqref="C14">
    <cfRule type="expression" dxfId="3" priority="4" stopIfTrue="1">
      <formula>OR(#REF!="M",#REF!="A")</formula>
    </cfRule>
  </conditionalFormatting>
  <conditionalFormatting sqref="C26:D26">
    <cfRule type="expression" dxfId="2" priority="2" stopIfTrue="1">
      <formula>OR(#REF!="M",#REF!="A")</formula>
    </cfRule>
  </conditionalFormatting>
  <conditionalFormatting sqref="C18:D23">
    <cfRule type="expression" dxfId="1" priority="3" stopIfTrue="1">
      <formula>OR(#REF!="M",#REF!="A")</formula>
    </cfRule>
  </conditionalFormatting>
  <conditionalFormatting sqref="C16">
    <cfRule type="expression" dxfId="0" priority="1" stopIfTrue="1">
      <formula>OR(#REF!="M",#REF!="A")</formula>
    </cfRule>
  </conditionalFormatting>
  <printOptions horizontalCentered="1"/>
  <pageMargins left="0.31496062992126" right="0.31496062992126" top="0.39370078740157499" bottom="0.27559055118110198" header="0.31496062992126" footer="0.31496062992126"/>
  <pageSetup paperSize="9" scale="47" fitToHeight="0" orientation="portrait" horizontalDpi="360" verticalDpi="360" r:id="rId1"/>
  <headerFooter alignWithMargins="0">
    <oddFooter>&amp;C
Página &amp;P de &amp;N</oddFooter>
  </headerFooter>
  <rowBreaks count="1" manualBreakCount="1">
    <brk id="41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28"/>
  <sheetViews>
    <sheetView topLeftCell="A22" zoomScale="85" zoomScaleNormal="85" workbookViewId="0">
      <selection activeCell="A27" sqref="A27:D28"/>
    </sheetView>
  </sheetViews>
  <sheetFormatPr defaultColWidth="9.140625" defaultRowHeight="14.25"/>
  <cols>
    <col min="1" max="1" width="20.140625" style="50" customWidth="1"/>
    <col min="2" max="2" width="65.85546875" style="50" customWidth="1"/>
    <col min="3" max="3" width="16.28515625" style="50" customWidth="1"/>
    <col min="4" max="4" width="19.140625" style="50" customWidth="1"/>
    <col min="5" max="16384" width="9.140625" style="50"/>
  </cols>
  <sheetData>
    <row r="1" spans="1:4">
      <c r="A1" s="301"/>
      <c r="B1" s="302"/>
      <c r="C1" s="302"/>
      <c r="D1" s="303"/>
    </row>
    <row r="2" spans="1:4" ht="82.5" customHeight="1" thickBot="1">
      <c r="A2" s="304"/>
      <c r="B2" s="305"/>
      <c r="C2" s="305"/>
      <c r="D2" s="306"/>
    </row>
    <row r="3" spans="1:4">
      <c r="A3" s="324"/>
      <c r="B3" s="325"/>
      <c r="C3" s="325"/>
      <c r="D3" s="326"/>
    </row>
    <row r="4" spans="1:4">
      <c r="A4" s="327" t="s">
        <v>84</v>
      </c>
      <c r="B4" s="328"/>
      <c r="C4" s="328"/>
      <c r="D4" s="329"/>
    </row>
    <row r="5" spans="1:4" ht="34.5" customHeight="1">
      <c r="A5" s="330" t="str">
        <f>'memória de cálculo'!A5:F5</f>
        <v>OBRA: REFORMA ESF BAIXA QUENTE</v>
      </c>
      <c r="B5" s="331"/>
      <c r="C5" s="331"/>
      <c r="D5" s="332"/>
    </row>
    <row r="6" spans="1:4" ht="34.5" customHeight="1">
      <c r="A6" s="289" t="str">
        <f>'memória de cálculo'!A6:D6</f>
        <v>LOCAL: COMUNIDADE BAIXA QUENTE-ZONA RURAL, ARAÇUAI-MG</v>
      </c>
      <c r="B6" s="290"/>
      <c r="C6" s="290" t="s">
        <v>244</v>
      </c>
      <c r="D6" s="291"/>
    </row>
    <row r="7" spans="1:4" ht="30.75" customHeight="1" thickBot="1">
      <c r="A7" s="317" t="s">
        <v>133</v>
      </c>
      <c r="B7" s="318"/>
      <c r="C7" s="319" t="s">
        <v>245</v>
      </c>
      <c r="D7" s="320"/>
    </row>
    <row r="8" spans="1:4" ht="31.5" customHeight="1" thickBot="1">
      <c r="A8" s="156"/>
      <c r="B8" s="157"/>
      <c r="C8" s="319" t="s">
        <v>246</v>
      </c>
      <c r="D8" s="320"/>
    </row>
    <row r="9" spans="1:4" ht="15.75" thickBot="1">
      <c r="A9" s="321" t="s">
        <v>85</v>
      </c>
      <c r="B9" s="322"/>
      <c r="C9" s="322"/>
      <c r="D9" s="323"/>
    </row>
    <row r="10" spans="1:4">
      <c r="A10" s="324"/>
      <c r="B10" s="325"/>
      <c r="C10" s="325"/>
      <c r="D10" s="326"/>
    </row>
    <row r="11" spans="1:4" ht="15">
      <c r="A11" s="51" t="s">
        <v>1</v>
      </c>
      <c r="B11" s="307" t="s">
        <v>86</v>
      </c>
      <c r="C11" s="308"/>
      <c r="D11" s="309"/>
    </row>
    <row r="12" spans="1:4" ht="51" customHeight="1">
      <c r="A12" s="51">
        <v>1</v>
      </c>
      <c r="B12" s="52" t="s">
        <v>87</v>
      </c>
      <c r="C12" s="53" t="s">
        <v>88</v>
      </c>
      <c r="D12" s="54">
        <f>(1+(D13+D14+D15))*(1+D16)*(1+D17)</f>
        <v>1.1696493640000001</v>
      </c>
    </row>
    <row r="13" spans="1:4" ht="45" customHeight="1">
      <c r="A13" s="55" t="s">
        <v>10</v>
      </c>
      <c r="B13" s="56" t="s">
        <v>89</v>
      </c>
      <c r="C13" s="57" t="s">
        <v>90</v>
      </c>
      <c r="D13" s="58">
        <v>5.5E-2</v>
      </c>
    </row>
    <row r="14" spans="1:4">
      <c r="A14" s="55" t="s">
        <v>91</v>
      </c>
      <c r="B14" s="56" t="s">
        <v>92</v>
      </c>
      <c r="C14" s="57" t="s">
        <v>93</v>
      </c>
      <c r="D14" s="58">
        <v>1.2699999999999999E-2</v>
      </c>
    </row>
    <row r="15" spans="1:4" ht="43.5" customHeight="1">
      <c r="A15" s="55" t="s">
        <v>94</v>
      </c>
      <c r="B15" s="56" t="s">
        <v>95</v>
      </c>
      <c r="C15" s="57" t="s">
        <v>96</v>
      </c>
      <c r="D15" s="58">
        <v>0.01</v>
      </c>
    </row>
    <row r="16" spans="1:4" ht="51" customHeight="1">
      <c r="A16" s="55" t="s">
        <v>97</v>
      </c>
      <c r="B16" s="56" t="s">
        <v>98</v>
      </c>
      <c r="C16" s="57" t="s">
        <v>99</v>
      </c>
      <c r="D16" s="58">
        <v>9.5999999999999992E-3</v>
      </c>
    </row>
    <row r="17" spans="1:4" ht="35.25" customHeight="1">
      <c r="A17" s="55" t="s">
        <v>100</v>
      </c>
      <c r="B17" s="56" t="s">
        <v>101</v>
      </c>
      <c r="C17" s="57" t="s">
        <v>102</v>
      </c>
      <c r="D17" s="58">
        <v>7.4999999999999997E-2</v>
      </c>
    </row>
    <row r="18" spans="1:4" ht="15">
      <c r="A18" s="51">
        <v>2</v>
      </c>
      <c r="B18" s="59" t="s">
        <v>103</v>
      </c>
      <c r="C18" s="53" t="s">
        <v>104</v>
      </c>
      <c r="D18" s="60"/>
    </row>
    <row r="19" spans="1:4" ht="32.25" customHeight="1">
      <c r="A19" s="55" t="s">
        <v>17</v>
      </c>
      <c r="B19" s="56" t="s">
        <v>105</v>
      </c>
      <c r="C19" s="57" t="s">
        <v>106</v>
      </c>
      <c r="D19" s="58">
        <v>0.03</v>
      </c>
    </row>
    <row r="20" spans="1:4" ht="27.75" customHeight="1">
      <c r="A20" s="55" t="s">
        <v>19</v>
      </c>
      <c r="B20" s="56" t="s">
        <v>130</v>
      </c>
      <c r="C20" s="57" t="s">
        <v>107</v>
      </c>
      <c r="D20" s="58">
        <v>1.4999999999999999E-2</v>
      </c>
    </row>
    <row r="21" spans="1:4" ht="21.75" customHeight="1">
      <c r="A21" s="55" t="s">
        <v>108</v>
      </c>
      <c r="B21" s="56" t="s">
        <v>109</v>
      </c>
      <c r="C21" s="57" t="s">
        <v>110</v>
      </c>
      <c r="D21" s="58">
        <v>6.4999999999999997E-3</v>
      </c>
    </row>
    <row r="22" spans="1:4" ht="29.25" customHeight="1">
      <c r="A22" s="55" t="s">
        <v>111</v>
      </c>
      <c r="B22" s="56" t="s">
        <v>112</v>
      </c>
      <c r="C22" s="57" t="s">
        <v>113</v>
      </c>
      <c r="D22" s="58">
        <v>4.4999999999999998E-2</v>
      </c>
    </row>
    <row r="23" spans="1:4" ht="27.75" customHeight="1" thickBot="1">
      <c r="A23" s="310" t="s">
        <v>114</v>
      </c>
      <c r="B23" s="311"/>
      <c r="C23" s="312"/>
      <c r="D23" s="61">
        <f>((1+(D13+D14+D15))*(1+D16)*(1+D17)/(1-(D19+D20+D21+D22)))-1</f>
        <v>0.29457594244604324</v>
      </c>
    </row>
    <row r="24" spans="1:4" ht="45.75" customHeight="1">
      <c r="A24" s="313" t="s">
        <v>264</v>
      </c>
      <c r="B24" s="314"/>
      <c r="C24" s="315"/>
      <c r="D24" s="316"/>
    </row>
    <row r="25" spans="1:4" ht="45.75" customHeight="1">
      <c r="A25" s="158"/>
      <c r="B25" s="62"/>
      <c r="C25" s="63"/>
      <c r="D25" s="159"/>
    </row>
    <row r="26" spans="1:4" ht="32.25" customHeight="1">
      <c r="A26" s="298" t="s">
        <v>115</v>
      </c>
      <c r="B26" s="299"/>
      <c r="C26" s="299"/>
      <c r="D26" s="300"/>
    </row>
    <row r="27" spans="1:4" ht="54" customHeight="1">
      <c r="A27" s="292"/>
      <c r="B27" s="293"/>
      <c r="C27" s="293"/>
      <c r="D27" s="294"/>
    </row>
    <row r="28" spans="1:4" ht="15" thickBot="1">
      <c r="A28" s="295"/>
      <c r="B28" s="296"/>
      <c r="C28" s="296"/>
      <c r="D28" s="297"/>
    </row>
  </sheetData>
  <mergeCells count="18">
    <mergeCell ref="A1:D2"/>
    <mergeCell ref="B11:D11"/>
    <mergeCell ref="A23:C23"/>
    <mergeCell ref="A24:B24"/>
    <mergeCell ref="C24:D24"/>
    <mergeCell ref="A7:B7"/>
    <mergeCell ref="C7:D7"/>
    <mergeCell ref="C8:D8"/>
    <mergeCell ref="A9:D9"/>
    <mergeCell ref="A10:D10"/>
    <mergeCell ref="A3:D3"/>
    <mergeCell ref="A4:D4"/>
    <mergeCell ref="A5:D5"/>
    <mergeCell ref="A6:B6"/>
    <mergeCell ref="C6:D6"/>
    <mergeCell ref="A27:D27"/>
    <mergeCell ref="A28:D28"/>
    <mergeCell ref="A26:D26"/>
  </mergeCells>
  <phoneticPr fontId="13" type="noConversion"/>
  <pageMargins left="0.23622047244094499" right="0.23622047244094499" top="0.23622047244094499" bottom="0.23622047244094499" header="0.31496062992126" footer="0.31496062992126"/>
  <pageSetup paperSize="9" scale="8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9"/>
  <sheetViews>
    <sheetView showGridLines="0" view="pageBreakPreview" topLeftCell="A13" zoomScale="80" zoomScaleNormal="75" zoomScaleSheetLayoutView="80" workbookViewId="0">
      <selection activeCell="C34" sqref="C34:E35"/>
    </sheetView>
  </sheetViews>
  <sheetFormatPr defaultColWidth="9.140625" defaultRowHeight="12.75"/>
  <cols>
    <col min="1" max="1" width="13.5703125" style="1" customWidth="1"/>
    <col min="2" max="2" width="48.85546875" style="2" customWidth="1"/>
    <col min="3" max="3" width="22.5703125" style="1" customWidth="1"/>
    <col min="4" max="5" width="18.42578125" style="1" customWidth="1"/>
    <col min="6" max="6" width="22.28515625" style="1" customWidth="1"/>
    <col min="7" max="7" width="9.140625" style="1"/>
    <col min="8" max="8" width="11" style="1" customWidth="1"/>
    <col min="9" max="9" width="13.140625" style="1" customWidth="1"/>
    <col min="10" max="16384" width="9.140625" style="1"/>
  </cols>
  <sheetData>
    <row r="1" spans="1:8" ht="72" customHeight="1">
      <c r="A1" s="3"/>
      <c r="B1" s="4"/>
      <c r="C1" s="5"/>
      <c r="D1" s="5"/>
      <c r="E1" s="5"/>
      <c r="F1" s="6"/>
    </row>
    <row r="2" spans="1:8" ht="7.5" hidden="1" customHeight="1">
      <c r="A2" s="3"/>
      <c r="B2" s="7"/>
      <c r="C2" s="5"/>
      <c r="D2" s="5"/>
      <c r="E2" s="5"/>
      <c r="F2" s="6"/>
    </row>
    <row r="3" spans="1:8" ht="19.5" customHeight="1">
      <c r="A3" s="351" t="s">
        <v>118</v>
      </c>
      <c r="B3" s="352"/>
      <c r="C3" s="352"/>
      <c r="D3" s="352"/>
      <c r="E3" s="352"/>
      <c r="F3" s="353"/>
      <c r="G3" s="8"/>
    </row>
    <row r="4" spans="1:8" ht="17.25" customHeight="1">
      <c r="A4" s="333" t="str">
        <f>'memória de cálculo'!A5:F5</f>
        <v>OBRA: REFORMA ESF BAIXA QUENTE</v>
      </c>
      <c r="B4" s="334"/>
      <c r="C4" s="334"/>
      <c r="D4" s="334"/>
      <c r="E4" s="335"/>
      <c r="F4" s="9"/>
      <c r="G4" s="8"/>
    </row>
    <row r="5" spans="1:8" ht="16.5" customHeight="1">
      <c r="A5" s="354" t="str">
        <f>'memória de cálculo'!A6:D6</f>
        <v>LOCAL: COMUNIDADE BAIXA QUENTE-ZONA RURAL, ARAÇUAI-MG</v>
      </c>
      <c r="B5" s="354"/>
      <c r="C5" s="354"/>
      <c r="D5" s="355" t="s">
        <v>119</v>
      </c>
      <c r="E5" s="355"/>
      <c r="F5" s="357" t="s">
        <v>120</v>
      </c>
      <c r="G5" s="8"/>
    </row>
    <row r="6" spans="1:8" ht="62.25" customHeight="1">
      <c r="A6" s="356" t="str">
        <f>'planilha orçamentária'!A7:D7</f>
        <v>REGIÃO/MÊS DE REFERÊNCIA: SEINFRA/REGIÃO JEQUITINHONHA OUTUBRO/2022  COM DESONERAÇÃO      SINAPI  MG 12/2022 DESONERADO   ORSE 11/2022  DESONERADO</v>
      </c>
      <c r="B6" s="356"/>
      <c r="C6" s="356"/>
      <c r="D6" s="10" t="str">
        <f>'planilha orçamentária'!E7</f>
        <v>(    )</v>
      </c>
      <c r="E6" s="10" t="str">
        <f>'planilha orçamentária'!F7</f>
        <v>DIRETA</v>
      </c>
      <c r="F6" s="358"/>
      <c r="G6" s="8"/>
    </row>
    <row r="7" spans="1:8" ht="16.5" customHeight="1">
      <c r="A7" s="333" t="str">
        <f>'planilha orçamentária'!A8:D8</f>
        <v>PRAZO DE EXECUÇÃO: 02 MESES</v>
      </c>
      <c r="B7" s="334"/>
      <c r="C7" s="335"/>
      <c r="D7" s="10" t="str">
        <f>'planilha orçamentária'!E8</f>
        <v>(  X  )</v>
      </c>
      <c r="E7" s="10" t="str">
        <f>'planilha orçamentária'!F8</f>
        <v>INDIRETA</v>
      </c>
      <c r="F7" s="11" t="s">
        <v>131</v>
      </c>
      <c r="G7" s="8"/>
    </row>
    <row r="8" spans="1:8" ht="24" customHeight="1">
      <c r="A8" s="12"/>
      <c r="B8" s="13"/>
      <c r="C8" s="14" t="s">
        <v>121</v>
      </c>
      <c r="D8" s="15">
        <f>'planilha orçamentária'!I54</f>
        <v>87592.47</v>
      </c>
      <c r="E8" s="14"/>
      <c r="F8" s="16"/>
    </row>
    <row r="9" spans="1:8" ht="4.5" customHeight="1">
      <c r="A9" s="333"/>
      <c r="B9" s="334"/>
      <c r="C9" s="17"/>
      <c r="D9" s="17"/>
      <c r="E9" s="17"/>
      <c r="F9" s="18"/>
    </row>
    <row r="10" spans="1:8" ht="30">
      <c r="A10" s="19" t="s">
        <v>1</v>
      </c>
      <c r="B10" s="19" t="s">
        <v>4</v>
      </c>
      <c r="C10" s="20" t="s">
        <v>122</v>
      </c>
      <c r="D10" s="21" t="s">
        <v>123</v>
      </c>
      <c r="E10" s="21" t="s">
        <v>124</v>
      </c>
      <c r="F10" s="21" t="s">
        <v>7</v>
      </c>
    </row>
    <row r="11" spans="1:8" ht="14.25">
      <c r="A11" s="346" t="str">
        <f>'planilha orçamentária'!A10</f>
        <v>1.0</v>
      </c>
      <c r="B11" s="348" t="s">
        <v>9</v>
      </c>
      <c r="C11" s="22">
        <f>C12/$C$30</f>
        <v>1.9418221680470939E-2</v>
      </c>
      <c r="D11" s="22">
        <v>1</v>
      </c>
      <c r="E11" s="22"/>
      <c r="F11" s="22">
        <f>SUM(D11:E11)</f>
        <v>1</v>
      </c>
    </row>
    <row r="12" spans="1:8" ht="14.25">
      <c r="A12" s="346"/>
      <c r="B12" s="339"/>
      <c r="C12" s="23">
        <f>'planilha orçamentária'!I10</f>
        <v>1700.89</v>
      </c>
      <c r="D12" s="23">
        <f>C12*D11</f>
        <v>1700.89</v>
      </c>
      <c r="E12" s="23"/>
      <c r="F12" s="23">
        <f>ROUND(SUM(D12:E12),2)</f>
        <v>1700.89</v>
      </c>
      <c r="H12" s="49"/>
    </row>
    <row r="13" spans="1:8" ht="15" customHeight="1">
      <c r="A13" s="340" t="str">
        <f>'planilha orçamentária'!A12</f>
        <v>2.0</v>
      </c>
      <c r="B13" s="348" t="s">
        <v>140</v>
      </c>
      <c r="C13" s="24">
        <f>C14/C30</f>
        <v>0.38821624735550903</v>
      </c>
      <c r="D13" s="25">
        <v>1</v>
      </c>
      <c r="E13" s="25"/>
      <c r="F13" s="25">
        <f>SUM(D13:E13)</f>
        <v>1</v>
      </c>
      <c r="H13" s="49"/>
    </row>
    <row r="14" spans="1:8" ht="15" customHeight="1">
      <c r="A14" s="341"/>
      <c r="B14" s="349"/>
      <c r="C14" s="26">
        <f>'planilha orçamentária'!I12</f>
        <v>34004.82</v>
      </c>
      <c r="D14" s="27">
        <f>D13*C14</f>
        <v>34004.82</v>
      </c>
      <c r="E14" s="27">
        <f>E13*C14</f>
        <v>0</v>
      </c>
      <c r="F14" s="27">
        <f>ROUND(SUM(D14:E14),2)</f>
        <v>34004.82</v>
      </c>
      <c r="H14" s="49"/>
    </row>
    <row r="15" spans="1:8" ht="12.6" customHeight="1">
      <c r="A15" s="346" t="str">
        <f>'planilha orçamentária'!A17</f>
        <v>3.0</v>
      </c>
      <c r="B15" s="338" t="s">
        <v>26</v>
      </c>
      <c r="C15" s="22">
        <f>C16/$C$30</f>
        <v>5.9770662934839035E-2</v>
      </c>
      <c r="D15" s="22">
        <v>1</v>
      </c>
      <c r="E15" s="22"/>
      <c r="F15" s="22">
        <f>SUM(D15:E15)</f>
        <v>1</v>
      </c>
    </row>
    <row r="16" spans="1:8" ht="14.25" customHeight="1">
      <c r="A16" s="346"/>
      <c r="B16" s="339"/>
      <c r="C16" s="23">
        <f>'planilha orçamentária'!I17</f>
        <v>5235.4599999999991</v>
      </c>
      <c r="D16" s="23">
        <f>D15*C16</f>
        <v>5235.4599999999991</v>
      </c>
      <c r="E16" s="23">
        <f>E15*C16</f>
        <v>0</v>
      </c>
      <c r="F16" s="23">
        <f>ROUND(SUM(D16:E16),2)</f>
        <v>5235.46</v>
      </c>
      <c r="H16" s="49"/>
    </row>
    <row r="17" spans="1:9" ht="14.25" customHeight="1">
      <c r="A17" s="346" t="str">
        <f>'planilha orçamentária'!A28</f>
        <v>4.0</v>
      </c>
      <c r="B17" s="338" t="s">
        <v>236</v>
      </c>
      <c r="C17" s="22">
        <f>C18/$C$30</f>
        <v>9.0110485524611886E-3</v>
      </c>
      <c r="D17" s="22"/>
      <c r="E17" s="22">
        <v>1</v>
      </c>
      <c r="F17" s="22">
        <f>SUM(D17:E17)</f>
        <v>1</v>
      </c>
      <c r="H17" s="49"/>
    </row>
    <row r="18" spans="1:9" ht="14.25" customHeight="1">
      <c r="A18" s="346"/>
      <c r="B18" s="339"/>
      <c r="C18" s="23">
        <f>'planilha orçamentária'!I28</f>
        <v>789.3</v>
      </c>
      <c r="D18" s="23">
        <f>D17*C18</f>
        <v>0</v>
      </c>
      <c r="E18" s="23">
        <f>C18*E17</f>
        <v>789.3</v>
      </c>
      <c r="F18" s="23">
        <f>ROUND(SUM(D18:E18),2)</f>
        <v>789.3</v>
      </c>
      <c r="H18" s="49"/>
    </row>
    <row r="19" spans="1:9" ht="13.5" customHeight="1">
      <c r="A19" s="346" t="s">
        <v>35</v>
      </c>
      <c r="B19" s="338" t="s">
        <v>40</v>
      </c>
      <c r="C19" s="22">
        <f>C20/C30</f>
        <v>9.582330535946754E-3</v>
      </c>
      <c r="D19" s="22"/>
      <c r="E19" s="22">
        <v>1</v>
      </c>
      <c r="F19" s="22">
        <f>SUM(D19:E19)</f>
        <v>1</v>
      </c>
      <c r="H19" s="49"/>
    </row>
    <row r="20" spans="1:9" ht="18" customHeight="1">
      <c r="A20" s="346"/>
      <c r="B20" s="339"/>
      <c r="C20" s="23">
        <f>'planilha orçamentária'!I31</f>
        <v>839.33999999999992</v>
      </c>
      <c r="D20" s="23">
        <f>D19*C20</f>
        <v>0</v>
      </c>
      <c r="E20" s="23">
        <f>E19*C20</f>
        <v>839.33999999999992</v>
      </c>
      <c r="F20" s="23">
        <f>ROUND(SUM(D20:E20),2)</f>
        <v>839.34</v>
      </c>
      <c r="H20" s="49"/>
    </row>
    <row r="21" spans="1:9" ht="18" customHeight="1">
      <c r="A21" s="340" t="s">
        <v>39</v>
      </c>
      <c r="B21" s="338" t="s">
        <v>49</v>
      </c>
      <c r="C21" s="22">
        <f>C22/C30</f>
        <v>5.1832195164721352E-2</v>
      </c>
      <c r="D21" s="22">
        <v>1</v>
      </c>
      <c r="E21" s="22"/>
      <c r="F21" s="22">
        <f>SUM(D21:E21)</f>
        <v>1</v>
      </c>
      <c r="H21" s="49"/>
    </row>
    <row r="22" spans="1:9" ht="18" customHeight="1">
      <c r="A22" s="341"/>
      <c r="B22" s="339"/>
      <c r="C22" s="23">
        <f>'planilha orçamentária'!I34</f>
        <v>4540.1099999999997</v>
      </c>
      <c r="D22" s="23">
        <f>D21*C22</f>
        <v>4540.1099999999997</v>
      </c>
      <c r="E22" s="23">
        <f>E21*C22</f>
        <v>0</v>
      </c>
      <c r="F22" s="23">
        <f>ROUND(SUM(D22:E22),2)</f>
        <v>4540.1099999999997</v>
      </c>
      <c r="H22" s="49"/>
    </row>
    <row r="23" spans="1:9" ht="15" customHeight="1">
      <c r="A23" s="346" t="str">
        <f>'planilha orçamentária'!A42</f>
        <v>7.0</v>
      </c>
      <c r="B23" s="338" t="s">
        <v>59</v>
      </c>
      <c r="C23" s="28">
        <f>C24/C30</f>
        <v>0.41722433446619334</v>
      </c>
      <c r="D23" s="28"/>
      <c r="E23" s="24">
        <v>1</v>
      </c>
      <c r="F23" s="28">
        <f>SUM(D23:E23)</f>
        <v>1</v>
      </c>
      <c r="H23" s="49"/>
    </row>
    <row r="24" spans="1:9" ht="15" customHeight="1">
      <c r="A24" s="346"/>
      <c r="B24" s="350"/>
      <c r="C24" s="23">
        <f>'planilha orçamentária'!I42</f>
        <v>36545.71</v>
      </c>
      <c r="D24" s="27">
        <f>D23*C24</f>
        <v>0</v>
      </c>
      <c r="E24" s="29">
        <f>E23*C24</f>
        <v>36545.71</v>
      </c>
      <c r="F24" s="27">
        <f>ROUND(SUM(D24:E24),2)</f>
        <v>36545.71</v>
      </c>
      <c r="H24" s="49"/>
    </row>
    <row r="25" spans="1:9" ht="15" customHeight="1">
      <c r="A25" s="347" t="str">
        <f>'planilha orçamentária'!A49</f>
        <v>8.0</v>
      </c>
      <c r="B25" s="342" t="s">
        <v>65</v>
      </c>
      <c r="C25" s="30">
        <f>C26/C30</f>
        <v>2.7008714333549455E-2</v>
      </c>
      <c r="D25" s="28"/>
      <c r="E25" s="28">
        <v>1</v>
      </c>
      <c r="F25" s="24">
        <f>SUM(D25:E25)</f>
        <v>1</v>
      </c>
      <c r="H25" s="49"/>
    </row>
    <row r="26" spans="1:9" ht="15" customHeight="1">
      <c r="A26" s="346"/>
      <c r="B26" s="343"/>
      <c r="C26" s="31">
        <f>'planilha orçamentária'!I49</f>
        <v>2365.7600000000002</v>
      </c>
      <c r="D26" s="27">
        <f>D25*C26</f>
        <v>0</v>
      </c>
      <c r="E26" s="27">
        <f>E25*C26</f>
        <v>2365.7600000000002</v>
      </c>
      <c r="F26" s="29">
        <f>ROUND(SUM(D26:E26),2)</f>
        <v>2365.7600000000002</v>
      </c>
      <c r="H26" s="49"/>
    </row>
    <row r="27" spans="1:9" ht="15" customHeight="1">
      <c r="A27" s="347" t="str">
        <f>'planilha orçamentária'!A51</f>
        <v>9.0</v>
      </c>
      <c r="B27" s="342" t="str">
        <f>'memória de cálculo'!D51</f>
        <v>MOBILIZAÇÃO E DESMOBILIZAÇÃO DE OBRA</v>
      </c>
      <c r="C27" s="30">
        <f>C28/C30</f>
        <v>1.7936244976309038E-2</v>
      </c>
      <c r="D27" s="28">
        <v>0.5</v>
      </c>
      <c r="E27" s="28">
        <v>0.5</v>
      </c>
      <c r="F27" s="24">
        <f>SUM(D27:E27)</f>
        <v>1</v>
      </c>
      <c r="H27" s="49"/>
    </row>
    <row r="28" spans="1:9" ht="15" customHeight="1">
      <c r="A28" s="346"/>
      <c r="B28" s="343"/>
      <c r="C28" s="31">
        <f>'planilha orçamentária'!I51</f>
        <v>1571.08</v>
      </c>
      <c r="D28" s="27">
        <f>D27*C28</f>
        <v>785.54</v>
      </c>
      <c r="E28" s="27">
        <f>E27*C28</f>
        <v>785.54</v>
      </c>
      <c r="F28" s="29">
        <f>ROUND(SUM(D28:E28),2)</f>
        <v>1571.08</v>
      </c>
      <c r="H28" s="49"/>
    </row>
    <row r="29" spans="1:9" ht="15">
      <c r="A29" s="336" t="s">
        <v>7</v>
      </c>
      <c r="B29" s="336"/>
      <c r="C29" s="32">
        <f>C11+C13+C15+C17+C19+C23+C25+C21+C27</f>
        <v>1.0000000000000002</v>
      </c>
      <c r="D29" s="33">
        <f>D30/C30</f>
        <v>0.52820544962369487</v>
      </c>
      <c r="E29" s="32">
        <f>E30/C30</f>
        <v>0.47179455037630524</v>
      </c>
      <c r="F29" s="34">
        <f>SUM(D29:E29)</f>
        <v>1</v>
      </c>
    </row>
    <row r="30" spans="1:9" ht="15">
      <c r="A30" s="337"/>
      <c r="B30" s="337"/>
      <c r="C30" s="35">
        <f>C12+C14+C16+C18+C20+C24+C26+C22+C28</f>
        <v>87592.469999999987</v>
      </c>
      <c r="D30" s="35">
        <f>D16+D12+D20+D18+D24+D26+D14+D22+D28</f>
        <v>46266.82</v>
      </c>
      <c r="E30" s="35">
        <f>+E24+E20+E18++E16+E26+E14+E28</f>
        <v>41325.65</v>
      </c>
      <c r="F30" s="36">
        <f>F24+F20+F18+F16+F12+F26+F14+F22+F28</f>
        <v>87592.47</v>
      </c>
      <c r="I30" s="49"/>
    </row>
    <row r="31" spans="1:9" ht="15">
      <c r="A31" s="37"/>
      <c r="B31" s="38"/>
      <c r="C31" s="39"/>
      <c r="D31" s="40"/>
      <c r="E31" s="40"/>
      <c r="F31" s="40"/>
    </row>
    <row r="32" spans="1:9" ht="15">
      <c r="A32" s="41" t="s">
        <v>125</v>
      </c>
      <c r="B32" s="7" t="s">
        <v>265</v>
      </c>
      <c r="C32" s="42"/>
      <c r="D32" s="43"/>
      <c r="E32" s="43"/>
      <c r="F32" s="43"/>
    </row>
    <row r="33" spans="1:8" ht="42.75" customHeight="1">
      <c r="A33" s="44"/>
      <c r="B33" s="45" t="s">
        <v>126</v>
      </c>
      <c r="C33" s="44"/>
      <c r="D33" s="44"/>
      <c r="E33" s="44"/>
      <c r="F33" s="44"/>
    </row>
    <row r="34" spans="1:8" ht="30.75" customHeight="1">
      <c r="A34" s="44"/>
      <c r="B34" s="46" t="s">
        <v>69</v>
      </c>
      <c r="C34" s="344" t="s">
        <v>116</v>
      </c>
      <c r="D34" s="344"/>
      <c r="E34" s="344"/>
      <c r="F34" s="44"/>
    </row>
    <row r="35" spans="1:8" ht="15">
      <c r="A35" s="44"/>
      <c r="B35" s="47" t="s">
        <v>127</v>
      </c>
      <c r="C35" s="345" t="s">
        <v>117</v>
      </c>
      <c r="D35" s="345"/>
      <c r="E35" s="345"/>
      <c r="F35" s="48"/>
    </row>
    <row r="36" spans="1:8" ht="15">
      <c r="A36" s="44"/>
      <c r="B36" s="7"/>
      <c r="C36" s="274"/>
      <c r="D36" s="274"/>
      <c r="E36" s="274"/>
      <c r="F36" s="44"/>
    </row>
    <row r="37" spans="1:8">
      <c r="A37" s="8"/>
      <c r="C37" s="8"/>
      <c r="D37" s="8"/>
      <c r="E37" s="8"/>
      <c r="F37" s="8"/>
    </row>
    <row r="38" spans="1:8">
      <c r="H38" s="49"/>
    </row>
    <row r="39" spans="1:8">
      <c r="H39" s="49"/>
    </row>
  </sheetData>
  <mergeCells count="30">
    <mergeCell ref="A3:F3"/>
    <mergeCell ref="A4:E4"/>
    <mergeCell ref="A5:C5"/>
    <mergeCell ref="D5:E5"/>
    <mergeCell ref="A6:C6"/>
    <mergeCell ref="F5:F6"/>
    <mergeCell ref="C34:E34"/>
    <mergeCell ref="C35:E35"/>
    <mergeCell ref="C36:E36"/>
    <mergeCell ref="A11:A12"/>
    <mergeCell ref="A13:A14"/>
    <mergeCell ref="A15:A16"/>
    <mergeCell ref="A17:A18"/>
    <mergeCell ref="A19:A20"/>
    <mergeCell ref="A23:A24"/>
    <mergeCell ref="A25:A26"/>
    <mergeCell ref="B11:B12"/>
    <mergeCell ref="B13:B14"/>
    <mergeCell ref="B23:B24"/>
    <mergeCell ref="B25:B26"/>
    <mergeCell ref="A27:A28"/>
    <mergeCell ref="A7:C7"/>
    <mergeCell ref="A9:B9"/>
    <mergeCell ref="A29:B30"/>
    <mergeCell ref="B15:B16"/>
    <mergeCell ref="B17:B18"/>
    <mergeCell ref="B19:B20"/>
    <mergeCell ref="A21:A22"/>
    <mergeCell ref="B21:B22"/>
    <mergeCell ref="B27:B28"/>
  </mergeCells>
  <printOptions horizontalCentered="1"/>
  <pageMargins left="0.39370078740157499" right="0.23622047244094499" top="0.23622047244094499" bottom="0.23622047244094499" header="0.31496062992126" footer="0.31496062992126"/>
  <pageSetup paperSize="9" scale="84" orientation="landscape" horizontalDpi="360" verticalDpi="360" r:id="rId1"/>
  <rowBreaks count="1" manualBreakCount="1">
    <brk id="3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</vt:i4>
      </vt:variant>
    </vt:vector>
  </HeadingPairs>
  <TitlesOfParts>
    <vt:vector size="12" baseType="lpstr">
      <vt:lpstr>memória de cálculo</vt:lpstr>
      <vt:lpstr>Cotação</vt:lpstr>
      <vt:lpstr>planilha orçamentária</vt:lpstr>
      <vt:lpstr>BDI</vt:lpstr>
      <vt:lpstr>CRON</vt:lpstr>
      <vt:lpstr>CRON!Area_de_impressao</vt:lpstr>
      <vt:lpstr>'memória de cálculo'!Area_de_impressao</vt:lpstr>
      <vt:lpstr>'planilha orçamentária'!Area_de_impressao</vt:lpstr>
      <vt:lpstr>'memória de cálculo'!Fonte</vt:lpstr>
      <vt:lpstr>'planilha orçamentária'!Fonte</vt:lpstr>
      <vt:lpstr>'memória de cálculo'!Titulos_de_impressao</vt:lpstr>
      <vt:lpstr>'planilha orçamentária'!Titulos_de_impressao</vt:lpstr>
    </vt:vector>
  </TitlesOfParts>
  <Company>EMPRESARIAL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Izaura</cp:lastModifiedBy>
  <cp:lastPrinted>2023-02-13T14:17:02Z</cp:lastPrinted>
  <dcterms:created xsi:type="dcterms:W3CDTF">2010-03-02T12:32:00Z</dcterms:created>
  <dcterms:modified xsi:type="dcterms:W3CDTF">2023-02-16T12:38:22Z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2226AD9296944EEFA2BD3F7ED9A369D1</vt:lpwstr>
  </property>
  <property fmtid="{D5CDD505-2E9C-101B-9397-08002B2CF9AE}" pid="3" name="KSOProductBuildVer">
    <vt:lpwstr>1046-11.2.0.11440</vt:lpwstr>
  </property>
</Properties>
</file>